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585" windowWidth="10860" windowHeight="11040" activeTab="1"/>
  </bookViews>
  <sheets>
    <sheet name="2016 год" sheetId="1" r:id="rId1"/>
    <sheet name="2017-2018" sheetId="2" r:id="rId2"/>
  </sheets>
  <definedNames>
    <definedName name="_xlnm._FilterDatabase" localSheetId="0" hidden="1">'2016 год'!$A$6:$F$125</definedName>
    <definedName name="_xlnm._FilterDatabase" localSheetId="1" hidden="1">'2017-2018'!$A$6:$F$117</definedName>
    <definedName name="Z_03D0DDB9_3E2B_445E_B26D_09285D63C497_.wvu.FilterData" localSheetId="0" hidden="1">'2016 год'!$A$6:$F$125</definedName>
    <definedName name="Z_03D0DDB9_3E2B_445E_B26D_09285D63C497_.wvu.FilterData" localSheetId="1" hidden="1">'2017-2018'!$A$6:$F$111</definedName>
    <definedName name="Z_184D3176_FFF6_4E91_A7DC_D63418B7D0F5_.wvu.FilterData" localSheetId="0" hidden="1">'2016 год'!$A$6:$F$125</definedName>
    <definedName name="Z_184D3176_FFF6_4E91_A7DC_D63418B7D0F5_.wvu.FilterData" localSheetId="1" hidden="1">'2017-2018'!$A$6:$F$111</definedName>
    <definedName name="Z_2547B61A_57D8_45C6_87E4_2B595BD241A2_.wvu.FilterData" localSheetId="0" hidden="1">'2016 год'!$A$6:$F$125</definedName>
    <definedName name="Z_2547B61A_57D8_45C6_87E4_2B595BD241A2_.wvu.FilterData" localSheetId="1" hidden="1">'2017-2018'!$A$6:$F$111</definedName>
    <definedName name="Z_2547B61A_57D8_45C6_87E4_2B595BD241A2_.wvu.PrintArea" localSheetId="0" hidden="1">'2016 год'!$A$2:$G$125</definedName>
    <definedName name="Z_2547B61A_57D8_45C6_87E4_2B595BD241A2_.wvu.PrintArea" localSheetId="1" hidden="1">'2017-2018'!$A$2:$G$111</definedName>
    <definedName name="Z_2547B61A_57D8_45C6_87E4_2B595BD241A2_.wvu.PrintTitles" localSheetId="0" hidden="1">'2016 год'!$7:$8</definedName>
    <definedName name="Z_2547B61A_57D8_45C6_87E4_2B595BD241A2_.wvu.PrintTitles" localSheetId="1" hidden="1">'2017-2018'!$7:$8</definedName>
    <definedName name="Z_265E4B74_F87F_4C11_8F36_BD3184BC15DF_.wvu.FilterData" localSheetId="0" hidden="1">'2016 год'!$A$6:$F$125</definedName>
    <definedName name="Z_265E4B74_F87F_4C11_8F36_BD3184BC15DF_.wvu.FilterData" localSheetId="1" hidden="1">'2017-2018'!$A$6:$F$111</definedName>
    <definedName name="Z_265E4B74_F87F_4C11_8F36_BD3184BC15DF_.wvu.PrintArea" localSheetId="0" hidden="1">'2016 год'!$A$1:$G$125</definedName>
    <definedName name="Z_265E4B74_F87F_4C11_8F36_BD3184BC15DF_.wvu.PrintArea" localSheetId="1" hidden="1">'2017-2018'!$A$1:$G$111</definedName>
    <definedName name="Z_2CC5DC23_D108_4C62_8D9C_2D339D918FB9_.wvu.FilterData" localSheetId="0" hidden="1">'2016 год'!$A$6:$F$125</definedName>
    <definedName name="Z_2CC5DC23_D108_4C62_8D9C_2D339D918FB9_.wvu.FilterData" localSheetId="1" hidden="1">'2017-2018'!$A$6:$F$111</definedName>
    <definedName name="Z_2E862F6B_6B0A_40BB_944E_0C7992DC3BBB_.wvu.FilterData" localSheetId="0" hidden="1">'2016 год'!$A$6:$F$125</definedName>
    <definedName name="Z_2E862F6B_6B0A_40BB_944E_0C7992DC3BBB_.wvu.FilterData" localSheetId="1" hidden="1">'2017-2018'!$A$6:$F$111</definedName>
    <definedName name="Z_2F1631EB_A97E_4E43_940D_BBAD4300E79F_.wvu.FilterData" localSheetId="0" hidden="1">'2016 год'!$A$6:$F$125</definedName>
    <definedName name="Z_2F1631EB_A97E_4E43_940D_BBAD4300E79F_.wvu.FilterData" localSheetId="1" hidden="1">'2017-2018'!$A$6:$F$117</definedName>
    <definedName name="Z_4CB2AD8A_1395_4EEB_B6E5_ACA1429CF0DB_.wvu.Cols" localSheetId="0" hidden="1">'2016 год'!#REF!</definedName>
    <definedName name="Z_4CB2AD8A_1395_4EEB_B6E5_ACA1429CF0DB_.wvu.Cols" localSheetId="1" hidden="1">'2017-2018'!#REF!</definedName>
    <definedName name="Z_4CB2AD8A_1395_4EEB_B6E5_ACA1429CF0DB_.wvu.FilterData" localSheetId="0" hidden="1">'2016 год'!$A$6:$F$125</definedName>
    <definedName name="Z_4CB2AD8A_1395_4EEB_B6E5_ACA1429CF0DB_.wvu.FilterData" localSheetId="1" hidden="1">'2017-2018'!$A$6:$F$111</definedName>
    <definedName name="Z_4CB2AD8A_1395_4EEB_B6E5_ACA1429CF0DB_.wvu.PrintArea" localSheetId="0" hidden="1">'2016 год'!$A$4:$F$125</definedName>
    <definedName name="Z_4CB2AD8A_1395_4EEB_B6E5_ACA1429CF0DB_.wvu.PrintArea" localSheetId="1" hidden="1">'2017-2018'!$A$4:$F$111</definedName>
    <definedName name="Z_4CB2AD8A_1395_4EEB_B6E5_ACA1429CF0DB_.wvu.PrintTitles" localSheetId="0" hidden="1">'2016 год'!$7:$8</definedName>
    <definedName name="Z_4CB2AD8A_1395_4EEB_B6E5_ACA1429CF0DB_.wvu.PrintTitles" localSheetId="1" hidden="1">'2017-2018'!$7:$8</definedName>
    <definedName name="Z_5271CAE7_4D6C_40AB_9A03_5EFB6EFB80FA_.wvu.Cols" localSheetId="0" hidden="1">'2016 год'!#REF!</definedName>
    <definedName name="Z_5271CAE7_4D6C_40AB_9A03_5EFB6EFB80FA_.wvu.Cols" localSheetId="1" hidden="1">'2017-2018'!#REF!</definedName>
    <definedName name="Z_5271CAE7_4D6C_40AB_9A03_5EFB6EFB80FA_.wvu.FilterData" localSheetId="0" hidden="1">'2016 год'!$A$6:$F$125</definedName>
    <definedName name="Z_5271CAE7_4D6C_40AB_9A03_5EFB6EFB80FA_.wvu.FilterData" localSheetId="1" hidden="1">'2017-2018'!$A$6:$F$111</definedName>
    <definedName name="Z_5271CAE7_4D6C_40AB_9A03_5EFB6EFB80FA_.wvu.PrintArea" localSheetId="0" hidden="1">'2016 год'!$A$1:$G$125</definedName>
    <definedName name="Z_5271CAE7_4D6C_40AB_9A03_5EFB6EFB80FA_.wvu.PrintArea" localSheetId="1" hidden="1">'2017-2018'!$A$1:$G$111</definedName>
    <definedName name="Z_599A55F8_3816_4A95_B2A0_7EE8B30830DF_.wvu.FilterData" localSheetId="0" hidden="1">'2016 год'!$A$6:$F$125</definedName>
    <definedName name="Z_599A55F8_3816_4A95_B2A0_7EE8B30830DF_.wvu.FilterData" localSheetId="1" hidden="1">'2017-2018'!$A$6:$F$111</definedName>
    <definedName name="Z_599A55F8_3816_4A95_B2A0_7EE8B30830DF_.wvu.PrintArea" localSheetId="0" hidden="1">'2016 год'!$A$2:$G$125</definedName>
    <definedName name="Z_599A55F8_3816_4A95_B2A0_7EE8B30830DF_.wvu.PrintArea" localSheetId="1" hidden="1">'2017-2018'!$A$2:$G$111</definedName>
    <definedName name="Z_62BA1D30_83D4_405C_B38E_4A6036DCDF7D_.wvu.Cols" localSheetId="0" hidden="1">'2016 год'!#REF!</definedName>
    <definedName name="Z_62BA1D30_83D4_405C_B38E_4A6036DCDF7D_.wvu.Cols" localSheetId="1" hidden="1">'2017-2018'!#REF!</definedName>
    <definedName name="Z_62BA1D30_83D4_405C_B38E_4A6036DCDF7D_.wvu.FilterData" localSheetId="0" hidden="1">'2016 год'!$A$6:$F$125</definedName>
    <definedName name="Z_62BA1D30_83D4_405C_B38E_4A6036DCDF7D_.wvu.FilterData" localSheetId="1" hidden="1">'2017-2018'!$A$6:$F$111</definedName>
    <definedName name="Z_62BA1D30_83D4_405C_B38E_4A6036DCDF7D_.wvu.PrintArea" localSheetId="0" hidden="1">'2016 год'!$A$1:$G$125</definedName>
    <definedName name="Z_62BA1D30_83D4_405C_B38E_4A6036DCDF7D_.wvu.PrintArea" localSheetId="1" hidden="1">'2017-2018'!$A$1:$G$111</definedName>
    <definedName name="Z_7955679F_E0D3_4A07_867E_D6B8BAC7D862_.wvu.FilterData" localSheetId="0" hidden="1">'2016 год'!$A$6:$F$125</definedName>
    <definedName name="Z_7955679F_E0D3_4A07_867E_D6B8BAC7D862_.wvu.FilterData" localSheetId="1" hidden="1">'2017-2018'!$A$6:$F$117</definedName>
    <definedName name="Z_7AF929B5_8EC9_451C_94CF_EA6668EB4997_.wvu.FilterData" localSheetId="0" hidden="1">'2016 год'!$A$6:$F$125</definedName>
    <definedName name="Z_7AF929B5_8EC9_451C_94CF_EA6668EB4997_.wvu.FilterData" localSheetId="1" hidden="1">'2017-2018'!$A$6:$F$117</definedName>
    <definedName name="Z_7AF929B5_8EC9_451C_94CF_EA6668EB4997_.wvu.PrintArea" localSheetId="0" hidden="1">'2016 год'!$A$1:$G$125</definedName>
    <definedName name="Z_7AF929B5_8EC9_451C_94CF_EA6668EB4997_.wvu.PrintArea" localSheetId="1" hidden="1">'2017-2018'!$A$1:$H$118</definedName>
    <definedName name="Z_7AF929B5_8EC9_451C_94CF_EA6668EB4997_.wvu.Rows" localSheetId="0" hidden="1">'2016 год'!$66:$72,'2016 год'!$107:$110</definedName>
    <definedName name="Z_7AF929B5_8EC9_451C_94CF_EA6668EB4997_.wvu.Rows" localSheetId="1" hidden="1">'2017-2018'!$57:$68,'2017-2018'!$82:$85,'2017-2018'!$93:$96</definedName>
    <definedName name="Z_7C0ABF66_8B0F_48ED_A269_F91E2B0FF96C_.wvu.FilterData" localSheetId="0" hidden="1">'2016 год'!$A$6:$F$125</definedName>
    <definedName name="Z_7C0ABF66_8B0F_48ED_A269_F91E2B0FF96C_.wvu.FilterData" localSheetId="1" hidden="1">'2017-2018'!$A$6:$F$111</definedName>
    <definedName name="Z_91381939_8F12_4242_9E30_D1FC0A7B5CCF_.wvu.FilterData" localSheetId="0" hidden="1">'2016 год'!$A$6:$F$125</definedName>
    <definedName name="Z_949DCF8A_4B6C_48DC_A0AF_1508759F4E2C_.wvu.FilterData" localSheetId="0" hidden="1">'2016 год'!$A$6:$F$125</definedName>
    <definedName name="Z_949DCF8A_4B6C_48DC_A0AF_1508759F4E2C_.wvu.FilterData" localSheetId="1" hidden="1">'2017-2018'!$A$6:$F$111</definedName>
    <definedName name="Z_9AE4E90B_95AD_4E92_80AE_724EF4B3642C_.wvu.FilterData" localSheetId="0" hidden="1">'2016 год'!$A$6:$F$125</definedName>
    <definedName name="Z_9AE4E90B_95AD_4E92_80AE_724EF4B3642C_.wvu.FilterData" localSheetId="1" hidden="1">'2017-2018'!$A$6:$F$117</definedName>
    <definedName name="Z_9AE4E90B_95AD_4E92_80AE_724EF4B3642C_.wvu.PrintArea" localSheetId="0" hidden="1">'2016 год'!$A$1:$G$125</definedName>
    <definedName name="Z_9AE4E90B_95AD_4E92_80AE_724EF4B3642C_.wvu.PrintArea" localSheetId="1" hidden="1">'2017-2018'!$A$1:$H$118</definedName>
    <definedName name="Z_A79CDC70_8466_49CB_8C49_C52C08F5C2C3_.wvu.FilterData" localSheetId="0" hidden="1">'2016 год'!$A$6:$F$125</definedName>
    <definedName name="Z_A79CDC70_8466_49CB_8C49_C52C08F5C2C3_.wvu.FilterData" localSheetId="1" hidden="1">'2017-2018'!$A$6:$F$111</definedName>
    <definedName name="Z_A79CDC70_8466_49CB_8C49_C52C08F5C2C3_.wvu.PrintArea" localSheetId="0" hidden="1">'2016 год'!$A$2:$G$125</definedName>
    <definedName name="Z_A79CDC70_8466_49CB_8C49_C52C08F5C2C3_.wvu.PrintArea" localSheetId="1" hidden="1">'2017-2018'!$A$2:$G$111</definedName>
    <definedName name="Z_A79CDC70_8466_49CB_8C49_C52C08F5C2C3_.wvu.PrintTitles" localSheetId="0" hidden="1">'2016 год'!$7:$8</definedName>
    <definedName name="Z_A79CDC70_8466_49CB_8C49_C52C08F5C2C3_.wvu.PrintTitles" localSheetId="1" hidden="1">'2017-2018'!$7:$8</definedName>
    <definedName name="Z_B307EDAE_684E_4BD6_BD6F_4CAB46D3A9CA_.wvu.FilterData" localSheetId="1" hidden="1">'2017-2018'!$A$6:$F$111</definedName>
    <definedName name="Z_B3397BCA_1277_4868_806F_2E68EFD73FCF_.wvu.Cols" localSheetId="0" hidden="1">'2016 год'!#REF!</definedName>
    <definedName name="Z_B3397BCA_1277_4868_806F_2E68EFD73FCF_.wvu.Cols" localSheetId="1" hidden="1">'2017-2018'!#REF!</definedName>
    <definedName name="Z_B3397BCA_1277_4868_806F_2E68EFD73FCF_.wvu.FilterData" localSheetId="0" hidden="1">'2016 год'!$A$6:$F$125</definedName>
    <definedName name="Z_B3397BCA_1277_4868_806F_2E68EFD73FCF_.wvu.FilterData" localSheetId="1" hidden="1">'2017-2018'!$A$6:$F$111</definedName>
    <definedName name="Z_B3397BCA_1277_4868_806F_2E68EFD73FCF_.wvu.PrintArea" localSheetId="0" hidden="1">'2016 год'!$A$4:$F$125</definedName>
    <definedName name="Z_B3397BCA_1277_4868_806F_2E68EFD73FCF_.wvu.PrintArea" localSheetId="1" hidden="1">'2017-2018'!$A$4:$F$111</definedName>
    <definedName name="Z_B3397BCA_1277_4868_806F_2E68EFD73FCF_.wvu.PrintTitles" localSheetId="0" hidden="1">'2016 год'!$7:$8</definedName>
    <definedName name="Z_B3397BCA_1277_4868_806F_2E68EFD73FCF_.wvu.PrintTitles" localSheetId="1" hidden="1">'2017-2018'!$7:$8</definedName>
    <definedName name="Z_B3ADB1FC_7237_4F79_A98A_9A3A728E8FB8_.wvu.FilterData" localSheetId="0" hidden="1">'2016 год'!$A$6:$F$125</definedName>
    <definedName name="Z_B3ADB1FC_7237_4F79_A98A_9A3A728E8FB8_.wvu.FilterData" localSheetId="1" hidden="1">'2017-2018'!$A$6:$F$111</definedName>
    <definedName name="Z_C0DCEFD6_4378_4196_8A52_BBAE8937CBA3_.wvu.FilterData" localSheetId="0" hidden="1">'2016 год'!$A$6:$F$125</definedName>
    <definedName name="Z_C0DCEFD6_4378_4196_8A52_BBAE8937CBA3_.wvu.FilterData" localSheetId="1" hidden="1">'2017-2018'!$A$6:$F$117</definedName>
    <definedName name="Z_C0DCEFD6_4378_4196_8A52_BBAE8937CBA3_.wvu.PrintArea" localSheetId="0" hidden="1">'2016 год'!$A$1:$G$125</definedName>
    <definedName name="Z_C0DCEFD6_4378_4196_8A52_BBAE8937CBA3_.wvu.PrintArea" localSheetId="1" hidden="1">'2017-2018'!$A$1:$H$118</definedName>
    <definedName name="Z_C0DCEFD6_4378_4196_8A52_BBAE8937CBA3_.wvu.Rows" localSheetId="0" hidden="1">'2016 год'!$107:$110</definedName>
    <definedName name="Z_C0DCEFD6_4378_4196_8A52_BBAE8937CBA3_.wvu.Rows" localSheetId="1" hidden="1">'2017-2018'!$64:$68,'2017-2018'!$82:$85,'2017-2018'!$93:$96</definedName>
    <definedName name="Z_D2D64AF3_EF16_419B_92B9_C61E316636B4_.wvu.FilterData" localSheetId="0" hidden="1">'2016 год'!$A$6:$F$125</definedName>
    <definedName name="Z_D2D64AF3_EF16_419B_92B9_C61E316636B4_.wvu.FilterData" localSheetId="1" hidden="1">'2017-2018'!$A$6:$F$117</definedName>
    <definedName name="Z_D2D64AF3_EF16_419B_92B9_C61E316636B4_.wvu.PrintArea" localSheetId="0" hidden="1">'2016 год'!$A$1:$G$125</definedName>
    <definedName name="Z_D2D64AF3_EF16_419B_92B9_C61E316636B4_.wvu.PrintArea" localSheetId="1" hidden="1">'2017-2018'!$A$1:$H$118</definedName>
    <definedName name="Z_D2D64AF3_EF16_419B_92B9_C61E316636B4_.wvu.PrintTitles" localSheetId="0" hidden="1">'2016 год'!$7:$8</definedName>
    <definedName name="Z_D2D64AF3_EF16_419B_92B9_C61E316636B4_.wvu.PrintTitles" localSheetId="1" hidden="1">'2017-2018'!$7:$8</definedName>
    <definedName name="Z_E73FB2C8_8889_4BC1_B42C_BB4285892FAC_.wvu.Cols" localSheetId="0" hidden="1">'2016 год'!#REF!</definedName>
    <definedName name="Z_E73FB2C8_8889_4BC1_B42C_BB4285892FAC_.wvu.Cols" localSheetId="1" hidden="1">'2017-2018'!#REF!</definedName>
    <definedName name="Z_E73FB2C8_8889_4BC1_B42C_BB4285892FAC_.wvu.FilterData" localSheetId="0" hidden="1">'2016 год'!$A$6:$F$125</definedName>
    <definedName name="Z_E73FB2C8_8889_4BC1_B42C_BB4285892FAC_.wvu.FilterData" localSheetId="1" hidden="1">'2017-2018'!$A$6:$F$111</definedName>
    <definedName name="Z_E73FB2C8_8889_4BC1_B42C_BB4285892FAC_.wvu.PrintArea" localSheetId="0" hidden="1">'2016 год'!$A$4:$F$125</definedName>
    <definedName name="Z_E73FB2C8_8889_4BC1_B42C_BB4285892FAC_.wvu.PrintArea" localSheetId="1" hidden="1">'2017-2018'!$A$4:$F$111</definedName>
    <definedName name="Z_E73FB2C8_8889_4BC1_B42C_BB4285892FAC_.wvu.PrintTitles" localSheetId="0" hidden="1">'2016 год'!$7:$8</definedName>
    <definedName name="Z_E73FB2C8_8889_4BC1_B42C_BB4285892FAC_.wvu.PrintTitles" localSheetId="1" hidden="1">'2017-2018'!$7:$8</definedName>
    <definedName name="_xlnm.Print_Area" localSheetId="0">'2016 год'!$A$1:$G$125</definedName>
    <definedName name="_xlnm.Print_Area" localSheetId="1">'2017-2018'!$A$1:$H$118</definedName>
  </definedNames>
  <calcPr calcId="125725"/>
  <customWorkbookViews>
    <customWorkbookView name="Елена - Личное представление" guid="{7AF929B5-8EC9-451C-94CF-EA6668EB4997}" mergeInterval="0" personalView="1" maximized="1" xWindow="1" yWindow="1" windowWidth="1276" windowHeight="712" activeSheetId="2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  <customWorkbookView name="Администратор - Личное представление" guid="{C0DCEFD6-4378-4196-8A52-BBAE8937CBA3}" mergeInterval="0" personalView="1" maximized="1" xWindow="1" yWindow="1" windowWidth="1916" windowHeight="855" activeSheetId="1" showComments="commIndAndComment"/>
  </customWorkbookViews>
</workbook>
</file>

<file path=xl/calcChain.xml><?xml version="1.0" encoding="utf-8"?>
<calcChain xmlns="http://schemas.openxmlformats.org/spreadsheetml/2006/main">
  <c r="H73" i="2"/>
  <c r="G73"/>
  <c r="H37"/>
  <c r="H36" s="1"/>
  <c r="G37"/>
  <c r="G36" s="1"/>
  <c r="G87" i="1"/>
  <c r="G37"/>
  <c r="G36" s="1"/>
  <c r="G81" l="1"/>
  <c r="G80" s="1"/>
  <c r="G79" s="1"/>
  <c r="G78" s="1"/>
  <c r="G46"/>
  <c r="G45" s="1"/>
  <c r="G43"/>
  <c r="G42" s="1"/>
  <c r="G40"/>
  <c r="G39" s="1"/>
  <c r="H95" i="2"/>
  <c r="H94" s="1"/>
  <c r="H93" s="1"/>
  <c r="G95"/>
  <c r="G94" s="1"/>
  <c r="G93" s="1"/>
  <c r="H46" l="1"/>
  <c r="G46"/>
  <c r="H42"/>
  <c r="G42"/>
  <c r="G54" i="1" l="1"/>
  <c r="G53" s="1"/>
  <c r="G51"/>
  <c r="G50" s="1"/>
  <c r="G49" s="1"/>
  <c r="G48" s="1"/>
  <c r="H41" i="2"/>
  <c r="H40" s="1"/>
  <c r="H39" s="1"/>
  <c r="G41"/>
  <c r="G40" s="1"/>
  <c r="G39" s="1"/>
  <c r="H62"/>
  <c r="H61" s="1"/>
  <c r="G62"/>
  <c r="G61" s="1"/>
  <c r="H59"/>
  <c r="H58" s="1"/>
  <c r="G59"/>
  <c r="G58" s="1"/>
  <c r="H55"/>
  <c r="H54" s="1"/>
  <c r="G55"/>
  <c r="G54" s="1"/>
  <c r="H52"/>
  <c r="H51" s="1"/>
  <c r="G52"/>
  <c r="G51" s="1"/>
  <c r="H48"/>
  <c r="H47" s="1"/>
  <c r="G48"/>
  <c r="G47" s="1"/>
  <c r="H45"/>
  <c r="H44" s="1"/>
  <c r="G45"/>
  <c r="G44" s="1"/>
  <c r="G71" i="1"/>
  <c r="G70" s="1"/>
  <c r="G68"/>
  <c r="G67" s="1"/>
  <c r="G64"/>
  <c r="G63" s="1"/>
  <c r="G61"/>
  <c r="G60" s="1"/>
  <c r="G57"/>
  <c r="G56" s="1"/>
  <c r="H57" i="2" l="1"/>
  <c r="G59" i="1"/>
  <c r="H50" i="2"/>
  <c r="G57"/>
  <c r="G43"/>
  <c r="G50"/>
  <c r="H43"/>
  <c r="G52" i="1"/>
  <c r="G66"/>
  <c r="H91" i="2"/>
  <c r="H90" s="1"/>
  <c r="H89" s="1"/>
  <c r="G91"/>
  <c r="G90" s="1"/>
  <c r="G89" s="1"/>
  <c r="H33"/>
  <c r="H32" s="1"/>
  <c r="G33"/>
  <c r="G32" s="1"/>
  <c r="G105" i="1"/>
  <c r="G33"/>
  <c r="H116" i="2"/>
  <c r="H115" s="1"/>
  <c r="H114" s="1"/>
  <c r="H113" s="1"/>
  <c r="H112" s="1"/>
  <c r="G116"/>
  <c r="G115" s="1"/>
  <c r="G114" s="1"/>
  <c r="G113" s="1"/>
  <c r="G112" s="1"/>
  <c r="H110"/>
  <c r="H109" s="1"/>
  <c r="H108" s="1"/>
  <c r="H107" s="1"/>
  <c r="H103"/>
  <c r="H102" s="1"/>
  <c r="H99"/>
  <c r="H84"/>
  <c r="H83" s="1"/>
  <c r="H82" s="1"/>
  <c r="H80"/>
  <c r="H79" s="1"/>
  <c r="H78" s="1"/>
  <c r="H72"/>
  <c r="H71" s="1"/>
  <c r="H70" s="1"/>
  <c r="H67"/>
  <c r="H66" s="1"/>
  <c r="H65" s="1"/>
  <c r="H64" s="1"/>
  <c r="H29"/>
  <c r="H28" s="1"/>
  <c r="H23"/>
  <c r="H22" s="1"/>
  <c r="H21" s="1"/>
  <c r="H16"/>
  <c r="H15" s="1"/>
  <c r="H14" s="1"/>
  <c r="H13" s="1"/>
  <c r="H12" s="1"/>
  <c r="G110"/>
  <c r="G109" s="1"/>
  <c r="G103"/>
  <c r="G102" s="1"/>
  <c r="G99"/>
  <c r="G84"/>
  <c r="G83" s="1"/>
  <c r="G82" s="1"/>
  <c r="G80"/>
  <c r="G79" s="1"/>
  <c r="G78" s="1"/>
  <c r="G72"/>
  <c r="G71" s="1"/>
  <c r="G70" s="1"/>
  <c r="G67"/>
  <c r="G66" s="1"/>
  <c r="G65" s="1"/>
  <c r="G64" s="1"/>
  <c r="G29"/>
  <c r="G28" s="1"/>
  <c r="G23"/>
  <c r="G22" s="1"/>
  <c r="G16"/>
  <c r="G15" s="1"/>
  <c r="G14" s="1"/>
  <c r="G13" s="1"/>
  <c r="G12" s="1"/>
  <c r="H27" l="1"/>
  <c r="G27"/>
  <c r="H98"/>
  <c r="H97" s="1"/>
  <c r="H88" s="1"/>
  <c r="H87" s="1"/>
  <c r="H86" s="1"/>
  <c r="H77"/>
  <c r="H76" s="1"/>
  <c r="H75" s="1"/>
  <c r="G98"/>
  <c r="G97" s="1"/>
  <c r="G88" s="1"/>
  <c r="G87" s="1"/>
  <c r="G86" s="1"/>
  <c r="G77"/>
  <c r="G76" s="1"/>
  <c r="G75" s="1"/>
  <c r="G21"/>
  <c r="G20" s="1"/>
  <c r="G19" s="1"/>
  <c r="H20"/>
  <c r="H19" s="1"/>
  <c r="H106"/>
  <c r="H105" s="1"/>
  <c r="G108"/>
  <c r="G107" s="1"/>
  <c r="G106" s="1"/>
  <c r="G105" s="1"/>
  <c r="G113" i="1"/>
  <c r="G112" s="1"/>
  <c r="G111" s="1"/>
  <c r="G26" i="2" l="1"/>
  <c r="G25" s="1"/>
  <c r="H26"/>
  <c r="H25" s="1"/>
  <c r="H69"/>
  <c r="G69"/>
  <c r="G29" i="1"/>
  <c r="G98"/>
  <c r="G97" s="1"/>
  <c r="G96" s="1"/>
  <c r="G94"/>
  <c r="G93" s="1"/>
  <c r="G92" s="1"/>
  <c r="G76"/>
  <c r="G75" s="1"/>
  <c r="G74" s="1"/>
  <c r="G73" s="1"/>
  <c r="G124"/>
  <c r="G123" s="1"/>
  <c r="G122" s="1"/>
  <c r="G121" s="1"/>
  <c r="G117"/>
  <c r="G116" s="1"/>
  <c r="G109"/>
  <c r="G108" s="1"/>
  <c r="G107"/>
  <c r="G104"/>
  <c r="G86"/>
  <c r="G85" s="1"/>
  <c r="G84" s="1"/>
  <c r="G91" l="1"/>
  <c r="G90" s="1"/>
  <c r="G89" s="1"/>
  <c r="G11" i="2"/>
  <c r="G10" s="1"/>
  <c r="H11"/>
  <c r="H10" s="1"/>
  <c r="J11" s="1"/>
  <c r="G103" i="1"/>
  <c r="G120"/>
  <c r="G119" s="1"/>
  <c r="G32"/>
  <c r="G28"/>
  <c r="G27" l="1"/>
  <c r="G26" s="1"/>
  <c r="G9" i="2"/>
  <c r="I11"/>
  <c r="H9"/>
  <c r="G102" i="1"/>
  <c r="G101" s="1"/>
  <c r="G100" s="1"/>
  <c r="G83"/>
  <c r="G23"/>
  <c r="G22" s="1"/>
  <c r="G21" s="1"/>
  <c r="G16"/>
  <c r="G15" s="1"/>
  <c r="G14" s="1"/>
  <c r="G13" s="1"/>
  <c r="G25" l="1"/>
  <c r="G12"/>
  <c r="G20"/>
  <c r="G19" s="1"/>
  <c r="G11" l="1"/>
  <c r="G10" l="1"/>
  <c r="I10" s="1"/>
  <c r="G9" l="1"/>
</calcChain>
</file>

<file path=xl/sharedStrings.xml><?xml version="1.0" encoding="utf-8"?>
<sst xmlns="http://schemas.openxmlformats.org/spreadsheetml/2006/main" count="1281" uniqueCount="129">
  <si>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</si>
  <si>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</si>
  <si>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</si>
  <si>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</si>
  <si>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</si>
  <si>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</si>
  <si>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</si>
  <si>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</si>
  <si>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</si>
  <si>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</si>
  <si>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</si>
  <si>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</si>
  <si>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</si>
  <si>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</si>
  <si>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</si>
  <si>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</si>
  <si>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</si>
  <si>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</si>
  <si>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</si>
  <si>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</si>
  <si>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</si>
  <si>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</si>
  <si>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</si>
  <si>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</si>
  <si>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</si>
  <si>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</si>
  <si>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</si>
  <si>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Приложение 3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</si>
  <si>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</si>
  <si>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</si>
  <si>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</si>
  <si>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</si>
  <si>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</si>
  <si>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</si>
  <si>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</si>
  <si>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</si>
  <si>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</si>
  <si>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</si>
  <si>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</si>
  <si>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</si>
  <si>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</si>
  <si>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</si>
  <si>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</si>
  <si>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</si>
  <si>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</si>
  <si>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</si>
  <si>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</si>
  <si>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</si>
  <si>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</si>
  <si>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</si>
  <si>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</si>
  <si>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</si>
  <si>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</si>
  <si>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</si>
  <si>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</si>
  <si>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</si>
  <si>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</si>
  <si>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</si>
  <si>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</si>
  <si>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</si>
  <si>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</si>
  <si>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</si>
  <si>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</si>
  <si>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</si>
  <si>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</si>
  <si>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</si>
  <si>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</si>
  <si>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</si>
  <si>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</si>
  <si>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</si>
  <si>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</si>
  <si>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</si>
  <si>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926</t>
  </si>
  <si>
    <t>ОБЩЕГОСУДАРСТВЕННЫЕ ВОПРОСЫ</t>
  </si>
  <si>
    <t>Обучение членов добровольной пожарной охраны</t>
  </si>
  <si>
    <t>Обеспечение первичных мер пожарной безопасности в границах населенных пунктов поселения</t>
  </si>
  <si>
    <t>УСЛОВНО УТВЕРЖДАЕМЫЕ (УТВЕРЖДЕННЫЕ) РАСХОДЫ</t>
  </si>
  <si>
    <t>Условно утверждаемые (утвержденные) расходы</t>
  </si>
  <si>
    <t>Специальные расходы</t>
  </si>
  <si>
    <t>99</t>
  </si>
  <si>
    <t xml:space="preserve">926 </t>
  </si>
  <si>
    <t>880</t>
  </si>
  <si>
    <t>853</t>
  </si>
  <si>
    <t xml:space="preserve">Уплата иных платежей
</t>
  </si>
  <si>
    <t>Приложение 4</t>
  </si>
  <si>
    <t>Уплата  иных платежей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</si>
  <si>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</si>
  <si>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Осуществление полномочий Российской Федерации по государственной регистрации актов гражданского состояния</t>
  </si>
  <si>
    <t xml:space="preserve">Ведомственная структура расходов бюджета  муниципального образования сельского поселения "Чикшино" на 2016 год </t>
  </si>
  <si>
    <t>99 0 00 00000</t>
  </si>
  <si>
    <t>99 0 00 02010</t>
  </si>
  <si>
    <t>99 0 00 02030</t>
  </si>
  <si>
    <t>99 0 00 02040</t>
  </si>
  <si>
    <t>99 0 00 02110</t>
  </si>
  <si>
    <t>99 0 00  02110</t>
  </si>
  <si>
    <t>99 0 00 59310</t>
  </si>
  <si>
    <t>99 0 00 73150</t>
  </si>
  <si>
    <t>99 0 00 73170</t>
  </si>
  <si>
    <t>99 0 00 51180</t>
  </si>
  <si>
    <t>99 0 00 15310</t>
  </si>
  <si>
    <t>99 0 00 15370</t>
  </si>
  <si>
    <t>99 0 00 25510</t>
  </si>
  <si>
    <t>99 0 00 25530</t>
  </si>
  <si>
    <t>99 0 00 25540</t>
  </si>
  <si>
    <t>99 0 00 63110</t>
  </si>
  <si>
    <t xml:space="preserve">Ведомственная структура расходов бюджета  муниципального образования сельского поселения "Чикшино" на 2017-2018 год </t>
  </si>
  <si>
    <t>99 0 00  00000</t>
  </si>
  <si>
    <t>99 0 00  02010</t>
  </si>
  <si>
    <t xml:space="preserve">99 0 00 02030   </t>
  </si>
  <si>
    <t>99 0 00 99990</t>
  </si>
  <si>
    <t>99 0 00 03020</t>
  </si>
  <si>
    <t>99 0 00 03040</t>
  </si>
  <si>
    <t>99 0 00 03060</t>
  </si>
  <si>
    <t>07</t>
  </si>
  <si>
    <t>99 0 00 02090</t>
  </si>
  <si>
    <t>Проведение выборов и референдумов</t>
  </si>
  <si>
    <t>Обеспечение проведения выборов и референдумов</t>
  </si>
  <si>
    <t>Осуществление переданных органами местного самоуправления полномочий по решению вопросов местного значения по исполне-нию бюджета поселения, осуществлению контроля за его исполне-нием</t>
  </si>
  <si>
    <t>99 0 00 03010</t>
  </si>
  <si>
    <t>Уплата налога на имущество организаций и земельного налога</t>
  </si>
  <si>
    <t>851</t>
  </si>
  <si>
    <t>99 0 00 23310</t>
  </si>
  <si>
    <t>Мероприятия по энергосбережению</t>
  </si>
  <si>
    <t>Осуществление переданных органами местного самоуправления полномочий по решению вопросов местного значения по обеспечению проживающих в поселении и нуждающихся в жилых помещениях малоимущих граждан жилыми помещениями, по организации содежания муниципального жилого фонда</t>
  </si>
  <si>
    <t>Осуществление переданных органами местного самоуправления полномочий по решению вопросов местного значения по участию в минимизации и (или) ликвидации последствий проявления терроризма и экстремизма в границах поселения</t>
  </si>
  <si>
    <t>Осуществление переданных органами местного самоуправления полномочий по решению вопросов местного значения по предоставлению сотруднику,замещающему должность участкого уполномоченного полиции, и членам его семьи жилого помещения на период выполнения сотрудником обязанностей по указанной должности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</si>
  <si>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частями3, 4 статьи 3, статьями 4, 6, 7 и 8 Закона Республики Коми "Об административной ответственности в Республике Коми"</t>
  </si>
  <si>
    <t>к решению Совета сельского поселения "Чикшино" от 17 декабря 2015 года             № 2-30/116</t>
  </si>
  <si>
    <t xml:space="preserve">  к решению Совета сельского поселения "Чикшино" от 17 декабря 2015 года            № 2-30/116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</si>
</sst>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0"/>
    <numFmt numFmtId="165" formatCode="#,##0.0"/>
    <numFmt numFmtId="166" formatCode="000000"/>
  </numFmts>
  <fonts count="12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9" fillId="6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2" xfId="0" applyBorder="1"/>
    <xf numFmtId="0" fontId="10" fillId="0" borderId="1" xfId="0" applyFont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165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5" fontId="0" fillId="3" borderId="0" xfId="0" applyNumberFormat="1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55" Type="http://schemas.openxmlformats.org/officeDocument/2006/relationships/revisionLog" Target="revisionLog11.xml"/><Relationship Id="rId58" Type="http://schemas.openxmlformats.org/officeDocument/2006/relationships/revisionLog" Target="revisionLog1.xml"/><Relationship Id="rId57" Type="http://schemas.openxmlformats.org/officeDocument/2006/relationships/revisionLog" Target="revisionLog12.xml"/><Relationship Id="rId56" Type="http://schemas.openxmlformats.org/officeDocument/2006/relationships/revisionLog" Target="revisionLog121.xml"/></Relationships>
</file>

<file path=xl/revisions/revisionHeaders.xml><?xml version="1.0" encoding="utf-8"?>
<headers xmlns="http://schemas.openxmlformats.org/spreadsheetml/2006/main" xmlns:r="http://schemas.openxmlformats.org/officeDocument/2006/relationships" guid="{560B6232-7467-40FE-B511-8BDD38AB0493}" diskRevisions="1" revisionId="837" version="58">
  <header guid="{1BC7972E-F2A9-41EE-951D-3C77A3123C81}" dateTime="2015-11-06T17:04:50" maxSheetId="3" userName="Администратор" r:id="rId55">
    <sheetIdMap count="2">
      <sheetId val="1"/>
      <sheetId val="2"/>
    </sheetIdMap>
  </header>
  <header guid="{00B3C6F2-968D-47B7-8CE7-A721273E766A}" dateTime="2015-12-15T11:03:55" maxSheetId="3" userName="Елена" r:id="rId56" minRId="804" maxRId="817">
    <sheetIdMap count="2">
      <sheetId val="1"/>
      <sheetId val="2"/>
    </sheetIdMap>
  </header>
  <header guid="{533ACA99-435C-434A-A43B-7889AD691920}" dateTime="2015-12-17T09:43:19" maxSheetId="3" userName="Елена" r:id="rId57">
    <sheetIdMap count="2">
      <sheetId val="1"/>
      <sheetId val="2"/>
    </sheetIdMap>
  </header>
  <header guid="{560B6232-7467-40FE-B511-8BDD38AB0493}" dateTime="2015-12-17T15:49:23" maxSheetId="3" userName="Елена" r:id="rId58" minRId="830" maxRId="83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830" sId="1">
    <oc r="E3" t="inlineStr">
      <is>
        <t xml:space="preserve">  к решению Совета сельского поселения "Чикшино" от  декабря 2015 года №</t>
      </is>
    </oc>
    <nc r="E3" t="inlineStr">
      <is>
        <t>к решению Совета сельского поселения "Чикшино" от 17 декабря 2015 года             № 2-30/116</t>
      </is>
    </nc>
  </rcc>
  <rcc rId="831" sId="2">
    <oc r="F3" t="inlineStr">
      <is>
        <t xml:space="preserve">  к решению Совета сельского поселения "Чикшино" от   декабря 2015 года № </t>
      </is>
    </oc>
    <nc r="F3" t="inlineStr">
      <is>
        <t xml:space="preserve">  к решению Совета сельского поселения "Чикшино" от 17 декабря 2015 года            № 2-30/116</t>
      </is>
    </nc>
  </rcc>
  <rcv guid="{7AF929B5-8EC9-451C-94CF-EA6668EB4997}" action="delete"/>
  <rdn rId="0" localSheetId="1" customView="1" name="Z_7AF929B5_8EC9_451C_94CF_EA6668EB4997_.wvu.PrintArea" hidden="1" oldHidden="1">
    <formula>'2016 год'!$A$1:$G$125</formula>
    <oldFormula>'2016 год'!$A$1:$G$125</oldFormula>
  </rdn>
  <rdn rId="0" localSheetId="1" customView="1" name="Z_7AF929B5_8EC9_451C_94CF_EA6668EB4997_.wvu.Rows" hidden="1" oldHidden="1">
    <formula>'2016 год'!$66:$72,'2016 год'!$107:$110</formula>
    <oldFormula>'2016 год'!$66:$72,'2016 год'!$107:$110</oldFormula>
  </rdn>
  <rdn rId="0" localSheetId="1" customView="1" name="Z_7AF929B5_8EC9_451C_94CF_EA6668EB4997_.wvu.FilterData" hidden="1" oldHidden="1">
    <formula>'2016 год'!$A$6:$F$125</formula>
    <oldFormula>'2016 год'!$A$6:$F$125</oldFormula>
  </rdn>
  <rdn rId="0" localSheetId="2" customView="1" name="Z_7AF929B5_8EC9_451C_94CF_EA6668EB4997_.wvu.PrintArea" hidden="1" oldHidden="1">
    <formula>'2017-2018'!$A$1:$H$118</formula>
    <oldFormula>'2017-2018'!$A$1:$H$118</oldFormula>
  </rdn>
  <rdn rId="0" localSheetId="2" customView="1" name="Z_7AF929B5_8EC9_451C_94CF_EA6668EB4997_.wvu.Rows" hidden="1" oldHidden="1">
    <formula>'2017-2018'!$57:$68,'2017-2018'!$82:$85,'2017-2018'!$93:$96</formula>
    <oldFormula>'2017-2018'!$57:$68,'2017-2018'!$82:$85,'2017-2018'!$93:$96</oldFormula>
  </rdn>
  <rdn rId="0" localSheetId="2" customView="1" name="Z_7AF929B5_8EC9_451C_94CF_EA6668EB4997_.wvu.FilterData" hidden="1" oldHidden="1">
    <formula>'2017-2018'!$A$6:$F$117</formula>
    <oldFormula>'2017-2018'!$A$6:$F$117</oldFormula>
  </rdn>
  <rcv guid="{7AF929B5-8EC9-451C-94CF-EA6668EB4997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C0DCEFD6-4378-4196-8A52-BBAE8937CBA3}" action="delete"/>
  <rdn rId="0" localSheetId="1" customView="1" name="Z_C0DCEFD6_4378_4196_8A52_BBAE8937CBA3_.wvu.PrintArea" hidden="1" oldHidden="1">
    <formula>'2016 год'!$A$1:$G$125</formula>
    <oldFormula>'2016 год'!$A$1:$G$125</oldFormula>
  </rdn>
  <rdn rId="0" localSheetId="1" customView="1" name="Z_C0DCEFD6_4378_4196_8A52_BBAE8937CBA3_.wvu.Rows" hidden="1" oldHidden="1">
    <formula>'2016 год'!$107:$110</formula>
  </rdn>
  <rdn rId="0" localSheetId="1" customView="1" name="Z_C0DCEFD6_4378_4196_8A52_BBAE8937CBA3_.wvu.FilterData" hidden="1" oldHidden="1">
    <formula>'2016 год'!$A$6:$F$125</formula>
    <oldFormula>'2016 год'!$A$6:$F$125</oldFormula>
  </rdn>
  <rdn rId="0" localSheetId="2" customView="1" name="Z_C0DCEFD6_4378_4196_8A52_BBAE8937CBA3_.wvu.PrintArea" hidden="1" oldHidden="1">
    <formula>'2017-2018'!$A$1:$H$118</formula>
    <oldFormula>'2017-2018'!$A$1:$H$118</oldFormula>
  </rdn>
  <rdn rId="0" localSheetId="2" customView="1" name="Z_C0DCEFD6_4378_4196_8A52_BBAE8937CBA3_.wvu.Rows" hidden="1" oldHidden="1">
    <formula>'2017-2018'!$64:$68,'2017-2018'!$82:$85,'2017-2018'!$93:$96</formula>
  </rdn>
  <rdn rId="0" localSheetId="2" customView="1" name="Z_C0DCEFD6_4378_4196_8A52_BBAE8937CBA3_.wvu.FilterData" hidden="1" oldHidden="1">
    <formula>'2017-2018'!$A$6:$F$117</formula>
    <oldFormula>'2017-2018'!$A$6:$F$117</oldFormula>
  </rdn>
  <rcv guid="{C0DCEFD6-4378-4196-8A52-BBAE8937CBA3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7AF929B5-8EC9-451C-94CF-EA6668EB4997}" action="delete"/>
  <rdn rId="0" localSheetId="1" customView="1" name="Z_7AF929B5_8EC9_451C_94CF_EA6668EB4997_.wvu.PrintArea" hidden="1" oldHidden="1">
    <formula>'2016 год'!$A$1:$G$125</formula>
    <oldFormula>'2016 год'!$A$1:$G$125</oldFormula>
  </rdn>
  <rdn rId="0" localSheetId="1" customView="1" name="Z_7AF929B5_8EC9_451C_94CF_EA6668EB4997_.wvu.Rows" hidden="1" oldHidden="1">
    <formula>'2016 год'!$66:$72,'2016 год'!$107:$110</formula>
    <oldFormula>'2016 год'!$66:$72,'2016 год'!$107:$110</oldFormula>
  </rdn>
  <rdn rId="0" localSheetId="1" customView="1" name="Z_7AF929B5_8EC9_451C_94CF_EA6668EB4997_.wvu.FilterData" hidden="1" oldHidden="1">
    <formula>'2016 год'!$A$6:$F$125</formula>
    <oldFormula>'2016 год'!$A$6:$F$125</oldFormula>
  </rdn>
  <rdn rId="0" localSheetId="2" customView="1" name="Z_7AF929B5_8EC9_451C_94CF_EA6668EB4997_.wvu.PrintArea" hidden="1" oldHidden="1">
    <formula>'2017-2018'!$A$1:$H$118</formula>
    <oldFormula>'2017-2018'!$A$1:$H$118</oldFormula>
  </rdn>
  <rdn rId="0" localSheetId="2" customView="1" name="Z_7AF929B5_8EC9_451C_94CF_EA6668EB4997_.wvu.Rows" hidden="1" oldHidden="1">
    <formula>'2017-2018'!$57:$68,'2017-2018'!$82:$85,'2017-2018'!$93:$96</formula>
    <oldFormula>'2017-2018'!$57:$68,'2017-2018'!$82:$85,'2017-2018'!$93:$96</oldFormula>
  </rdn>
  <rdn rId="0" localSheetId="2" customView="1" name="Z_7AF929B5_8EC9_451C_94CF_EA6668EB4997_.wvu.FilterData" hidden="1" oldHidden="1">
    <formula>'2017-2018'!$A$6:$F$117</formula>
    <oldFormula>'2017-2018'!$A$6:$F$117</oldFormula>
  </rdn>
  <rcv guid="{7AF929B5-8EC9-451C-94CF-EA6668EB4997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804" sId="1" numFmtId="4">
    <oc r="G65">
      <v>3</v>
    </oc>
    <nc r="G65">
      <v>8</v>
    </nc>
  </rcc>
  <rcc rId="805" sId="1" numFmtId="4">
    <oc r="G62">
      <v>11.1</v>
    </oc>
    <nc r="G62">
      <v>16.7</v>
    </nc>
  </rcc>
  <rcc rId="806" sId="1">
    <oc r="A59" t="inlineStr">
      <is>
    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    </is>
    </oc>
    <nc r="A59" t="inlineStr">
      <is>
    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частями3, 4 статьи 3, статьями 4, 6, 7 и 8 Закона Республики Коми "Об административной ответственности в Республике Коми"</t>
      </is>
    </nc>
  </rcc>
  <rcc rId="807" sId="2">
    <oc r="A50" t="inlineStr">
      <is>
    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    </is>
    </oc>
    <nc r="A50" t="inlineStr">
      <is>
    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частями3, 4 статьи 3, статьями 4, 6, 7 и 8 Закона Республики Коми "Об административной ответственности в Республике Коми"</t>
      </is>
    </nc>
  </rcc>
  <rcc rId="808" sId="1" numFmtId="4">
    <oc r="G72">
      <v>1.5</v>
    </oc>
    <nc r="G72">
      <v>0</v>
    </nc>
  </rcc>
  <rcc rId="809" sId="1" numFmtId="4">
    <oc r="G69">
      <v>5.6</v>
    </oc>
    <nc r="G69">
      <v>0</v>
    </nc>
  </rcc>
  <rcc rId="810" sId="2" numFmtId="4">
    <oc r="G56">
      <v>3</v>
    </oc>
    <nc r="G56">
      <v>8</v>
    </nc>
  </rcc>
  <rcc rId="811" sId="2" numFmtId="4">
    <oc r="H56">
      <v>3</v>
    </oc>
    <nc r="H56">
      <v>8</v>
    </nc>
  </rcc>
  <rcc rId="812" sId="2" numFmtId="4">
    <oc r="G53">
      <v>11.1</v>
    </oc>
    <nc r="G53">
      <v>16.7</v>
    </nc>
  </rcc>
  <rcc rId="813" sId="2" numFmtId="4">
    <oc r="H53">
      <v>11.1</v>
    </oc>
    <nc r="H53">
      <v>16.7</v>
    </nc>
  </rcc>
  <rcc rId="814" sId="2" numFmtId="4">
    <oc r="G63">
      <v>1.5</v>
    </oc>
    <nc r="G63">
      <v>0</v>
    </nc>
  </rcc>
  <rcc rId="815" sId="2" numFmtId="4">
    <oc r="H63">
      <v>1.5</v>
    </oc>
    <nc r="H63">
      <v>0</v>
    </nc>
  </rcc>
  <rcc rId="816" sId="2" numFmtId="4">
    <oc r="G60">
      <v>5.6</v>
    </oc>
    <nc r="G60">
      <v>0</v>
    </nc>
  </rcc>
  <rcc rId="817" sId="2" numFmtId="4">
    <oc r="H60">
      <v>5.6</v>
    </oc>
    <nc r="H60">
      <v>0</v>
    </nc>
  </rcc>
  <rdn rId="0" localSheetId="1" customView="1" name="Z_7AF929B5_8EC9_451C_94CF_EA6668EB4997_.wvu.PrintArea" hidden="1" oldHidden="1">
    <formula>'2016 год'!$A$1:$G$125</formula>
  </rdn>
  <rdn rId="0" localSheetId="1" customView="1" name="Z_7AF929B5_8EC9_451C_94CF_EA6668EB4997_.wvu.Rows" hidden="1" oldHidden="1">
    <formula>'2016 год'!$66:$72,'2016 год'!$107:$110</formula>
  </rdn>
  <rdn rId="0" localSheetId="1" customView="1" name="Z_7AF929B5_8EC9_451C_94CF_EA6668EB4997_.wvu.FilterData" hidden="1" oldHidden="1">
    <formula>'2016 год'!$A$6:$F$125</formula>
  </rdn>
  <rdn rId="0" localSheetId="2" customView="1" name="Z_7AF929B5_8EC9_451C_94CF_EA6668EB4997_.wvu.PrintArea" hidden="1" oldHidden="1">
    <formula>'2017-2018'!$A$1:$H$118</formula>
  </rdn>
  <rdn rId="0" localSheetId="2" customView="1" name="Z_7AF929B5_8EC9_451C_94CF_EA6668EB4997_.wvu.Rows" hidden="1" oldHidden="1">
    <formula>'2017-2018'!$57:$68,'2017-2018'!$82:$85,'2017-2018'!$93:$96</formula>
  </rdn>
  <rdn rId="0" localSheetId="2" customView="1" name="Z_7AF929B5_8EC9_451C_94CF_EA6668EB4997_.wvu.FilterData" hidden="1" oldHidden="1">
    <formula>'2017-2018'!$A$6:$F$117</formula>
  </rdn>
  <rcv guid="{7AF929B5-8EC9-451C-94CF-EA6668EB4997}" action="add"/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1BC7972E-F2A9-41EE-951D-3C77A3123C81}" name="user" id="-882818019" dateTime="2015-11-06T18:12:4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showGridLines="0" showRuler="0" view="pageBreakPreview" zoomScaleNormal="110" zoomScaleSheetLayoutView="100" workbookViewId="0">
      <pane ySplit="7" topLeftCell="A8" activePane="bottomLeft" state="frozenSplit"/>
      <selection pane="bottomLeft" activeCell="H3" sqref="H3"/>
    </sheetView>
  </sheetViews>
  <sheetFormatPr defaultRowHeight="12.75"/>
  <cols>
    <col min="1" max="1" width="52.85546875" customWidth="1"/>
    <col min="2" max="2" width="6.85546875" customWidth="1"/>
    <col min="3" max="3" width="6.140625" customWidth="1"/>
    <col min="4" max="4" width="7.5703125" customWidth="1"/>
    <col min="5" max="5" width="12.140625" customWidth="1"/>
    <col min="6" max="6" width="6.85546875" customWidth="1"/>
    <col min="7" max="7" width="14.28515625" customWidth="1"/>
  </cols>
  <sheetData>
    <row r="1" spans="1:9" ht="11.25" customHeight="1">
      <c r="D1" s="65"/>
      <c r="E1" s="65"/>
      <c r="F1" s="65"/>
      <c r="G1" s="69" t="s">
        <v>27</v>
      </c>
    </row>
    <row r="2" spans="1:9" ht="1.5" customHeight="1">
      <c r="A2" s="31"/>
      <c r="B2" s="31"/>
      <c r="C2" s="31"/>
      <c r="D2" s="31"/>
      <c r="E2" s="11"/>
      <c r="F2" s="11"/>
      <c r="G2" s="11"/>
    </row>
    <row r="3" spans="1:9" ht="36.75" customHeight="1">
      <c r="A3" s="31"/>
      <c r="B3" s="31"/>
      <c r="C3" s="31"/>
      <c r="D3" s="66"/>
      <c r="E3" s="74" t="s">
        <v>127</v>
      </c>
      <c r="F3" s="74"/>
      <c r="G3" s="74"/>
    </row>
    <row r="4" spans="1:9" ht="13.5" customHeight="1">
      <c r="A4" s="76"/>
      <c r="B4" s="76"/>
      <c r="C4" s="76"/>
      <c r="D4" s="76"/>
      <c r="E4" s="76"/>
      <c r="F4" s="76"/>
      <c r="G4" s="76"/>
    </row>
    <row r="5" spans="1:9" ht="48.75" customHeight="1">
      <c r="A5" s="75" t="s">
        <v>88</v>
      </c>
      <c r="B5" s="75"/>
      <c r="C5" s="75"/>
      <c r="D5" s="75"/>
      <c r="E5" s="75"/>
      <c r="F5" s="75"/>
      <c r="G5" s="75"/>
    </row>
    <row r="6" spans="1:9">
      <c r="A6" s="12"/>
      <c r="B6" s="12"/>
      <c r="C6" s="12"/>
      <c r="D6" s="12"/>
      <c r="E6" s="12"/>
      <c r="F6" s="12"/>
      <c r="G6" s="12"/>
    </row>
    <row r="7" spans="1:9" ht="25.5" customHeight="1">
      <c r="A7" s="77" t="s">
        <v>0</v>
      </c>
      <c r="B7" s="77" t="s">
        <v>1</v>
      </c>
      <c r="C7" s="78" t="s">
        <v>2</v>
      </c>
      <c r="D7" s="78"/>
      <c r="E7" s="77" t="s">
        <v>5</v>
      </c>
      <c r="F7" s="77" t="s">
        <v>6</v>
      </c>
      <c r="G7" s="33" t="s">
        <v>26</v>
      </c>
    </row>
    <row r="8" spans="1:9">
      <c r="A8" s="77"/>
      <c r="B8" s="77"/>
      <c r="C8" s="33" t="s">
        <v>3</v>
      </c>
      <c r="D8" s="33" t="s">
        <v>4</v>
      </c>
      <c r="E8" s="77"/>
      <c r="F8" s="77"/>
      <c r="G8" s="15"/>
    </row>
    <row r="9" spans="1:9" ht="22.5" customHeight="1">
      <c r="A9" s="2" t="s">
        <v>13</v>
      </c>
      <c r="B9" s="2"/>
      <c r="C9" s="2"/>
      <c r="D9" s="2"/>
      <c r="E9" s="2"/>
      <c r="F9" s="2"/>
      <c r="G9" s="3">
        <f>G10</f>
        <v>6219.920000000001</v>
      </c>
    </row>
    <row r="10" spans="1:9" s="1" customFormat="1" ht="30.75" customHeight="1">
      <c r="A10" s="36" t="s">
        <v>71</v>
      </c>
      <c r="B10" s="16" t="s">
        <v>72</v>
      </c>
      <c r="C10" s="16" t="s">
        <v>7</v>
      </c>
      <c r="D10" s="16" t="s">
        <v>7</v>
      </c>
      <c r="E10" s="16" t="s">
        <v>7</v>
      </c>
      <c r="F10" s="16" t="s">
        <v>7</v>
      </c>
      <c r="G10" s="4">
        <f>G11+G89+G100+G119</f>
        <v>6219.920000000001</v>
      </c>
      <c r="H10" s="1">
        <v>6216.4</v>
      </c>
      <c r="I10" s="64">
        <f>H10-G10</f>
        <v>-3.5200000000013461</v>
      </c>
    </row>
    <row r="11" spans="1:9" ht="14.25" customHeight="1">
      <c r="A11" s="37" t="s">
        <v>73</v>
      </c>
      <c r="B11" s="17" t="s">
        <v>72</v>
      </c>
      <c r="C11" s="17" t="s">
        <v>8</v>
      </c>
      <c r="D11" s="17" t="s">
        <v>18</v>
      </c>
      <c r="E11" s="17" t="s">
        <v>7</v>
      </c>
      <c r="F11" s="17" t="s">
        <v>7</v>
      </c>
      <c r="G11" s="5">
        <f>G12+G19+G25+G73+G83+G78</f>
        <v>5076.4000000000005</v>
      </c>
    </row>
    <row r="12" spans="1:9" ht="27" customHeight="1">
      <c r="A12" s="38" t="s">
        <v>63</v>
      </c>
      <c r="B12" s="25" t="s">
        <v>72</v>
      </c>
      <c r="C12" s="25" t="s">
        <v>8</v>
      </c>
      <c r="D12" s="25" t="s">
        <v>12</v>
      </c>
      <c r="E12" s="25"/>
      <c r="F12" s="25"/>
      <c r="G12" s="10">
        <f>G13</f>
        <v>253.5</v>
      </c>
    </row>
    <row r="13" spans="1:9" ht="15">
      <c r="A13" s="39" t="s">
        <v>28</v>
      </c>
      <c r="B13" s="18" t="s">
        <v>72</v>
      </c>
      <c r="C13" s="19">
        <v>1</v>
      </c>
      <c r="D13" s="19">
        <v>2</v>
      </c>
      <c r="E13" s="20" t="s">
        <v>89</v>
      </c>
      <c r="F13" s="18" t="s">
        <v>7</v>
      </c>
      <c r="G13" s="6">
        <f>G14</f>
        <v>253.5</v>
      </c>
    </row>
    <row r="14" spans="1:9" ht="15">
      <c r="A14" s="40" t="s">
        <v>49</v>
      </c>
      <c r="B14" s="27" t="s">
        <v>72</v>
      </c>
      <c r="C14" s="27" t="s">
        <v>8</v>
      </c>
      <c r="D14" s="27" t="s">
        <v>12</v>
      </c>
      <c r="E14" s="20" t="s">
        <v>90</v>
      </c>
      <c r="F14" s="27" t="s">
        <v>7</v>
      </c>
      <c r="G14" s="9">
        <f>G15</f>
        <v>253.5</v>
      </c>
    </row>
    <row r="15" spans="1:9" ht="51">
      <c r="A15" s="40" t="s">
        <v>44</v>
      </c>
      <c r="B15" s="27" t="s">
        <v>72</v>
      </c>
      <c r="C15" s="27" t="s">
        <v>8</v>
      </c>
      <c r="D15" s="27" t="s">
        <v>12</v>
      </c>
      <c r="E15" s="20" t="s">
        <v>90</v>
      </c>
      <c r="F15" s="27" t="s">
        <v>45</v>
      </c>
      <c r="G15" s="9">
        <f>G16</f>
        <v>253.5</v>
      </c>
    </row>
    <row r="16" spans="1:9" ht="25.5">
      <c r="A16" s="40" t="s">
        <v>46</v>
      </c>
      <c r="B16" s="27" t="s">
        <v>72</v>
      </c>
      <c r="C16" s="27" t="s">
        <v>8</v>
      </c>
      <c r="D16" s="27" t="s">
        <v>12</v>
      </c>
      <c r="E16" s="20" t="s">
        <v>90</v>
      </c>
      <c r="F16" s="27" t="s">
        <v>47</v>
      </c>
      <c r="G16" s="9">
        <f>G17+G18</f>
        <v>253.5</v>
      </c>
    </row>
    <row r="17" spans="1:7" ht="37.5" customHeight="1">
      <c r="A17" s="41" t="s">
        <v>56</v>
      </c>
      <c r="B17" s="21" t="s">
        <v>72</v>
      </c>
      <c r="C17" s="22" t="s">
        <v>8</v>
      </c>
      <c r="D17" s="22" t="s">
        <v>12</v>
      </c>
      <c r="E17" s="21" t="s">
        <v>90</v>
      </c>
      <c r="F17" s="21" t="s">
        <v>48</v>
      </c>
      <c r="G17" s="13">
        <v>253.5</v>
      </c>
    </row>
    <row r="18" spans="1:7" ht="26.25" customHeight="1">
      <c r="A18" s="41" t="s">
        <v>57</v>
      </c>
      <c r="B18" s="21" t="s">
        <v>72</v>
      </c>
      <c r="C18" s="22" t="s">
        <v>8</v>
      </c>
      <c r="D18" s="22" t="s">
        <v>12</v>
      </c>
      <c r="E18" s="21" t="s">
        <v>90</v>
      </c>
      <c r="F18" s="21" t="s">
        <v>52</v>
      </c>
      <c r="G18" s="13">
        <v>0</v>
      </c>
    </row>
    <row r="19" spans="1:7" ht="38.25">
      <c r="A19" s="39" t="s">
        <v>70</v>
      </c>
      <c r="B19" s="18" t="s">
        <v>72</v>
      </c>
      <c r="C19" s="19">
        <v>1</v>
      </c>
      <c r="D19" s="19">
        <v>3</v>
      </c>
      <c r="E19" s="20"/>
      <c r="F19" s="18"/>
      <c r="G19" s="6">
        <f>G20</f>
        <v>6</v>
      </c>
    </row>
    <row r="20" spans="1:7" ht="15">
      <c r="A20" s="39" t="s">
        <v>28</v>
      </c>
      <c r="B20" s="18" t="s">
        <v>72</v>
      </c>
      <c r="C20" s="19">
        <v>1</v>
      </c>
      <c r="D20" s="19">
        <v>3</v>
      </c>
      <c r="E20" s="20" t="s">
        <v>89</v>
      </c>
      <c r="F20" s="18" t="s">
        <v>7</v>
      </c>
      <c r="G20" s="6">
        <f>G21</f>
        <v>6</v>
      </c>
    </row>
    <row r="21" spans="1:7" ht="27" customHeight="1">
      <c r="A21" s="42" t="s">
        <v>29</v>
      </c>
      <c r="B21" s="25" t="s">
        <v>72</v>
      </c>
      <c r="C21" s="19">
        <v>1</v>
      </c>
      <c r="D21" s="19">
        <v>3</v>
      </c>
      <c r="E21" s="20" t="s">
        <v>91</v>
      </c>
      <c r="F21" s="18" t="s">
        <v>7</v>
      </c>
      <c r="G21" s="6">
        <f>G22</f>
        <v>6</v>
      </c>
    </row>
    <row r="22" spans="1:7" ht="25.5">
      <c r="A22" s="40" t="s">
        <v>58</v>
      </c>
      <c r="B22" s="18" t="s">
        <v>72</v>
      </c>
      <c r="C22" s="27" t="s">
        <v>8</v>
      </c>
      <c r="D22" s="27" t="s">
        <v>9</v>
      </c>
      <c r="E22" s="20" t="s">
        <v>91</v>
      </c>
      <c r="F22" s="27" t="s">
        <v>30</v>
      </c>
      <c r="G22" s="9">
        <f>G23</f>
        <v>6</v>
      </c>
    </row>
    <row r="23" spans="1:7" ht="25.5">
      <c r="A23" s="40" t="s">
        <v>59</v>
      </c>
      <c r="B23" s="27" t="s">
        <v>72</v>
      </c>
      <c r="C23" s="27" t="s">
        <v>8</v>
      </c>
      <c r="D23" s="27" t="s">
        <v>9</v>
      </c>
      <c r="E23" s="20" t="s">
        <v>91</v>
      </c>
      <c r="F23" s="27" t="s">
        <v>31</v>
      </c>
      <c r="G23" s="9">
        <f>G24</f>
        <v>6</v>
      </c>
    </row>
    <row r="24" spans="1:7" ht="24.75" customHeight="1">
      <c r="A24" s="41" t="s">
        <v>55</v>
      </c>
      <c r="B24" s="34" t="s">
        <v>72</v>
      </c>
      <c r="C24" s="22" t="s">
        <v>8</v>
      </c>
      <c r="D24" s="22" t="s">
        <v>9</v>
      </c>
      <c r="E24" s="21" t="s">
        <v>91</v>
      </c>
      <c r="F24" s="21" t="s">
        <v>24</v>
      </c>
      <c r="G24" s="13">
        <v>6</v>
      </c>
    </row>
    <row r="25" spans="1:7" ht="39.75" customHeight="1">
      <c r="A25" s="40" t="s">
        <v>50</v>
      </c>
      <c r="B25" s="18" t="s">
        <v>72</v>
      </c>
      <c r="C25" s="27" t="s">
        <v>8</v>
      </c>
      <c r="D25" s="27" t="s">
        <v>10</v>
      </c>
      <c r="E25" s="20" t="s">
        <v>7</v>
      </c>
      <c r="F25" s="27" t="s">
        <v>7</v>
      </c>
      <c r="G25" s="9">
        <f>G26</f>
        <v>4653.5000000000009</v>
      </c>
    </row>
    <row r="26" spans="1:7" ht="15">
      <c r="A26" s="40" t="s">
        <v>28</v>
      </c>
      <c r="B26" s="18" t="s">
        <v>72</v>
      </c>
      <c r="C26" s="27" t="s">
        <v>8</v>
      </c>
      <c r="D26" s="27" t="s">
        <v>10</v>
      </c>
      <c r="E26" s="20" t="s">
        <v>89</v>
      </c>
      <c r="F26" s="27" t="s">
        <v>7</v>
      </c>
      <c r="G26" s="9">
        <f>G27+G48+G52+G59+G66+G39+G42+G45</f>
        <v>4653.5000000000009</v>
      </c>
    </row>
    <row r="27" spans="1:7" ht="25.5">
      <c r="A27" s="40" t="s">
        <v>51</v>
      </c>
      <c r="B27" s="25" t="s">
        <v>72</v>
      </c>
      <c r="C27" s="27" t="s">
        <v>8</v>
      </c>
      <c r="D27" s="27" t="s">
        <v>10</v>
      </c>
      <c r="E27" s="20" t="s">
        <v>92</v>
      </c>
      <c r="F27" s="27" t="s">
        <v>7</v>
      </c>
      <c r="G27" s="9">
        <f>G28+G32+G36</f>
        <v>4563.7</v>
      </c>
    </row>
    <row r="28" spans="1:7" ht="51">
      <c r="A28" s="40" t="s">
        <v>44</v>
      </c>
      <c r="B28" s="18" t="s">
        <v>72</v>
      </c>
      <c r="C28" s="27" t="s">
        <v>8</v>
      </c>
      <c r="D28" s="27" t="s">
        <v>10</v>
      </c>
      <c r="E28" s="20" t="s">
        <v>92</v>
      </c>
      <c r="F28" s="27" t="s">
        <v>45</v>
      </c>
      <c r="G28" s="9">
        <f>G29</f>
        <v>3428</v>
      </c>
    </row>
    <row r="29" spans="1:7" ht="25.5">
      <c r="A29" s="40" t="s">
        <v>46</v>
      </c>
      <c r="B29" s="27" t="s">
        <v>72</v>
      </c>
      <c r="C29" s="27" t="s">
        <v>8</v>
      </c>
      <c r="D29" s="27" t="s">
        <v>10</v>
      </c>
      <c r="E29" s="20" t="s">
        <v>92</v>
      </c>
      <c r="F29" s="27" t="s">
        <v>47</v>
      </c>
      <c r="G29" s="9">
        <f>G30+G31</f>
        <v>3428</v>
      </c>
    </row>
    <row r="30" spans="1:7" ht="38.25">
      <c r="A30" s="41" t="s">
        <v>56</v>
      </c>
      <c r="B30" s="34" t="s">
        <v>72</v>
      </c>
      <c r="C30" s="22" t="s">
        <v>8</v>
      </c>
      <c r="D30" s="22" t="s">
        <v>10</v>
      </c>
      <c r="E30" s="21" t="s">
        <v>92</v>
      </c>
      <c r="F30" s="21" t="s">
        <v>48</v>
      </c>
      <c r="G30" s="13">
        <v>3322</v>
      </c>
    </row>
    <row r="31" spans="1:7" ht="38.25">
      <c r="A31" s="41" t="s">
        <v>57</v>
      </c>
      <c r="B31" s="34" t="s">
        <v>72</v>
      </c>
      <c r="C31" s="22" t="s">
        <v>8</v>
      </c>
      <c r="D31" s="22" t="s">
        <v>10</v>
      </c>
      <c r="E31" s="21" t="s">
        <v>92</v>
      </c>
      <c r="F31" s="21" t="s">
        <v>52</v>
      </c>
      <c r="G31" s="13">
        <v>106</v>
      </c>
    </row>
    <row r="32" spans="1:7" ht="25.5">
      <c r="A32" s="40" t="s">
        <v>58</v>
      </c>
      <c r="B32" s="30" t="s">
        <v>72</v>
      </c>
      <c r="C32" s="27" t="s">
        <v>8</v>
      </c>
      <c r="D32" s="27" t="s">
        <v>10</v>
      </c>
      <c r="E32" s="20" t="s">
        <v>92</v>
      </c>
      <c r="F32" s="27" t="s">
        <v>30</v>
      </c>
      <c r="G32" s="9">
        <f>G33</f>
        <v>1113.2</v>
      </c>
    </row>
    <row r="33" spans="1:7" ht="25.5">
      <c r="A33" s="40" t="s">
        <v>59</v>
      </c>
      <c r="B33" s="30" t="s">
        <v>72</v>
      </c>
      <c r="C33" s="27" t="s">
        <v>8</v>
      </c>
      <c r="D33" s="27" t="s">
        <v>10</v>
      </c>
      <c r="E33" s="20" t="s">
        <v>92</v>
      </c>
      <c r="F33" s="27" t="s">
        <v>31</v>
      </c>
      <c r="G33" s="9">
        <f>G34+G35</f>
        <v>1113.2</v>
      </c>
    </row>
    <row r="34" spans="1:7" ht="25.5">
      <c r="A34" s="41" t="s">
        <v>53</v>
      </c>
      <c r="B34" s="34" t="s">
        <v>72</v>
      </c>
      <c r="C34" s="22" t="s">
        <v>8</v>
      </c>
      <c r="D34" s="22" t="s">
        <v>10</v>
      </c>
      <c r="E34" s="21" t="s">
        <v>92</v>
      </c>
      <c r="F34" s="21" t="s">
        <v>54</v>
      </c>
      <c r="G34" s="13">
        <v>105.4</v>
      </c>
    </row>
    <row r="35" spans="1:7" ht="23.25" customHeight="1">
      <c r="A35" s="41" t="s">
        <v>55</v>
      </c>
      <c r="B35" s="34" t="s">
        <v>72</v>
      </c>
      <c r="C35" s="22" t="s">
        <v>8</v>
      </c>
      <c r="D35" s="22" t="s">
        <v>10</v>
      </c>
      <c r="E35" s="21" t="s">
        <v>92</v>
      </c>
      <c r="F35" s="21" t="s">
        <v>24</v>
      </c>
      <c r="G35" s="13">
        <v>1007.8</v>
      </c>
    </row>
    <row r="36" spans="1:7" ht="15">
      <c r="A36" s="43" t="s">
        <v>32</v>
      </c>
      <c r="B36" s="18" t="s">
        <v>72</v>
      </c>
      <c r="C36" s="25" t="s">
        <v>8</v>
      </c>
      <c r="D36" s="27" t="s">
        <v>10</v>
      </c>
      <c r="E36" s="20" t="s">
        <v>92</v>
      </c>
      <c r="F36" s="20" t="s">
        <v>33</v>
      </c>
      <c r="G36" s="7">
        <f>G37</f>
        <v>22.5</v>
      </c>
    </row>
    <row r="37" spans="1:7" ht="15">
      <c r="A37" s="43" t="s">
        <v>34</v>
      </c>
      <c r="B37" s="27" t="s">
        <v>72</v>
      </c>
      <c r="C37" s="25" t="s">
        <v>8</v>
      </c>
      <c r="D37" s="27" t="s">
        <v>10</v>
      </c>
      <c r="E37" s="20" t="s">
        <v>92</v>
      </c>
      <c r="F37" s="20" t="s">
        <v>35</v>
      </c>
      <c r="G37" s="7">
        <f>G38</f>
        <v>22.5</v>
      </c>
    </row>
    <row r="38" spans="1:7" ht="25.5">
      <c r="A38" s="41" t="s">
        <v>119</v>
      </c>
      <c r="B38" s="34" t="s">
        <v>72</v>
      </c>
      <c r="C38" s="22" t="s">
        <v>8</v>
      </c>
      <c r="D38" s="22" t="s">
        <v>10</v>
      </c>
      <c r="E38" s="21" t="s">
        <v>92</v>
      </c>
      <c r="F38" s="21" t="s">
        <v>120</v>
      </c>
      <c r="G38" s="13">
        <v>22.5</v>
      </c>
    </row>
    <row r="39" spans="1:7" ht="76.5">
      <c r="A39" s="73" t="s">
        <v>123</v>
      </c>
      <c r="B39" s="72" t="s">
        <v>72</v>
      </c>
      <c r="C39" s="23" t="s">
        <v>8</v>
      </c>
      <c r="D39" s="23" t="s">
        <v>10</v>
      </c>
      <c r="E39" s="20" t="s">
        <v>110</v>
      </c>
      <c r="F39" s="20"/>
      <c r="G39" s="7">
        <f>G40</f>
        <v>0.6</v>
      </c>
    </row>
    <row r="40" spans="1:7" ht="17.25" customHeight="1">
      <c r="A40" s="40" t="s">
        <v>64</v>
      </c>
      <c r="B40" s="72" t="s">
        <v>72</v>
      </c>
      <c r="C40" s="23" t="s">
        <v>8</v>
      </c>
      <c r="D40" s="23" t="s">
        <v>10</v>
      </c>
      <c r="E40" s="20" t="s">
        <v>110</v>
      </c>
      <c r="F40" s="20" t="s">
        <v>65</v>
      </c>
      <c r="G40" s="7">
        <f>G41</f>
        <v>0.6</v>
      </c>
    </row>
    <row r="41" spans="1:7" ht="19.5" customHeight="1">
      <c r="A41" s="41" t="s">
        <v>67</v>
      </c>
      <c r="B41" s="34" t="s">
        <v>72</v>
      </c>
      <c r="C41" s="22" t="s">
        <v>8</v>
      </c>
      <c r="D41" s="22" t="s">
        <v>10</v>
      </c>
      <c r="E41" s="21" t="s">
        <v>110</v>
      </c>
      <c r="F41" s="21" t="s">
        <v>66</v>
      </c>
      <c r="G41" s="13">
        <v>0.6</v>
      </c>
    </row>
    <row r="42" spans="1:7" ht="68.25" customHeight="1">
      <c r="A42" s="44" t="s">
        <v>124</v>
      </c>
      <c r="B42" s="72" t="s">
        <v>72</v>
      </c>
      <c r="C42" s="23" t="s">
        <v>8</v>
      </c>
      <c r="D42" s="23" t="s">
        <v>10</v>
      </c>
      <c r="E42" s="20" t="s">
        <v>111</v>
      </c>
      <c r="F42" s="20"/>
      <c r="G42" s="7">
        <f>G43</f>
        <v>0.6</v>
      </c>
    </row>
    <row r="43" spans="1:7" ht="25.5">
      <c r="A43" s="40" t="s">
        <v>64</v>
      </c>
      <c r="B43" s="72" t="s">
        <v>72</v>
      </c>
      <c r="C43" s="23" t="s">
        <v>8</v>
      </c>
      <c r="D43" s="23" t="s">
        <v>10</v>
      </c>
      <c r="E43" s="20" t="s">
        <v>111</v>
      </c>
      <c r="F43" s="20" t="s">
        <v>65</v>
      </c>
      <c r="G43" s="7">
        <f>G44</f>
        <v>0.6</v>
      </c>
    </row>
    <row r="44" spans="1:7" ht="25.5">
      <c r="A44" s="41" t="s">
        <v>67</v>
      </c>
      <c r="B44" s="34" t="s">
        <v>72</v>
      </c>
      <c r="C44" s="22" t="s">
        <v>8</v>
      </c>
      <c r="D44" s="22" t="s">
        <v>10</v>
      </c>
      <c r="E44" s="21" t="s">
        <v>111</v>
      </c>
      <c r="F44" s="21" t="s">
        <v>66</v>
      </c>
      <c r="G44" s="13">
        <v>0.6</v>
      </c>
    </row>
    <row r="45" spans="1:7" ht="78.75" customHeight="1">
      <c r="A45" s="73" t="s">
        <v>125</v>
      </c>
      <c r="B45" s="72" t="s">
        <v>72</v>
      </c>
      <c r="C45" s="23" t="s">
        <v>8</v>
      </c>
      <c r="D45" s="23" t="s">
        <v>10</v>
      </c>
      <c r="E45" s="20" t="s">
        <v>112</v>
      </c>
      <c r="F45" s="20"/>
      <c r="G45" s="7">
        <f>G46</f>
        <v>0.6</v>
      </c>
    </row>
    <row r="46" spans="1:7" ht="25.5">
      <c r="A46" s="40" t="s">
        <v>64</v>
      </c>
      <c r="B46" s="72" t="s">
        <v>72</v>
      </c>
      <c r="C46" s="23" t="s">
        <v>8</v>
      </c>
      <c r="D46" s="23" t="s">
        <v>10</v>
      </c>
      <c r="E46" s="20" t="s">
        <v>112</v>
      </c>
      <c r="F46" s="20" t="s">
        <v>65</v>
      </c>
      <c r="G46" s="7">
        <f>G47</f>
        <v>0.6</v>
      </c>
    </row>
    <row r="47" spans="1:7" ht="25.5">
      <c r="A47" s="41" t="s">
        <v>67</v>
      </c>
      <c r="B47" s="34" t="s">
        <v>72</v>
      </c>
      <c r="C47" s="22" t="s">
        <v>8</v>
      </c>
      <c r="D47" s="22" t="s">
        <v>10</v>
      </c>
      <c r="E47" s="21" t="s">
        <v>112</v>
      </c>
      <c r="F47" s="21" t="s">
        <v>66</v>
      </c>
      <c r="G47" s="13">
        <v>0.6</v>
      </c>
    </row>
    <row r="48" spans="1:7" ht="33" customHeight="1">
      <c r="A48" s="39" t="s">
        <v>62</v>
      </c>
      <c r="B48" s="18" t="s">
        <v>72</v>
      </c>
      <c r="C48" s="29" t="s">
        <v>8</v>
      </c>
      <c r="D48" s="29" t="s">
        <v>10</v>
      </c>
      <c r="E48" s="20" t="s">
        <v>98</v>
      </c>
      <c r="F48" s="20"/>
      <c r="G48" s="7">
        <f t="shared" ref="G48:G50" si="0">G49</f>
        <v>56.8</v>
      </c>
    </row>
    <row r="49" spans="1:7" ht="51.75" customHeight="1">
      <c r="A49" s="39" t="s">
        <v>44</v>
      </c>
      <c r="B49" s="27" t="s">
        <v>72</v>
      </c>
      <c r="C49" s="29" t="s">
        <v>8</v>
      </c>
      <c r="D49" s="29" t="s">
        <v>10</v>
      </c>
      <c r="E49" s="20" t="s">
        <v>98</v>
      </c>
      <c r="F49" s="20" t="s">
        <v>45</v>
      </c>
      <c r="G49" s="7">
        <f t="shared" si="0"/>
        <v>56.8</v>
      </c>
    </row>
    <row r="50" spans="1:7" ht="30" customHeight="1">
      <c r="A50" s="39" t="s">
        <v>46</v>
      </c>
      <c r="B50" s="27" t="s">
        <v>72</v>
      </c>
      <c r="C50" s="29" t="s">
        <v>8</v>
      </c>
      <c r="D50" s="29" t="s">
        <v>10</v>
      </c>
      <c r="E50" s="20" t="s">
        <v>98</v>
      </c>
      <c r="F50" s="20" t="s">
        <v>47</v>
      </c>
      <c r="G50" s="7">
        <f t="shared" si="0"/>
        <v>56.8</v>
      </c>
    </row>
    <row r="51" spans="1:7" ht="29.25" customHeight="1">
      <c r="A51" s="47" t="s">
        <v>56</v>
      </c>
      <c r="B51" s="21" t="s">
        <v>72</v>
      </c>
      <c r="C51" s="22" t="s">
        <v>8</v>
      </c>
      <c r="D51" s="22" t="s">
        <v>10</v>
      </c>
      <c r="E51" s="21" t="s">
        <v>98</v>
      </c>
      <c r="F51" s="21" t="s">
        <v>48</v>
      </c>
      <c r="G51" s="13">
        <f>43.6+13.2</f>
        <v>56.8</v>
      </c>
    </row>
    <row r="52" spans="1:7" ht="31.5" customHeight="1">
      <c r="A52" s="44" t="s">
        <v>87</v>
      </c>
      <c r="B52" s="27" t="s">
        <v>72</v>
      </c>
      <c r="C52" s="29" t="s">
        <v>8</v>
      </c>
      <c r="D52" s="29" t="s">
        <v>10</v>
      </c>
      <c r="E52" s="20" t="s">
        <v>95</v>
      </c>
      <c r="F52" s="20"/>
      <c r="G52" s="7">
        <f>G53+G56</f>
        <v>6.5</v>
      </c>
    </row>
    <row r="53" spans="1:7" ht="38.25" customHeight="1">
      <c r="A53" s="39" t="s">
        <v>44</v>
      </c>
      <c r="B53" s="30" t="s">
        <v>72</v>
      </c>
      <c r="C53" s="23" t="s">
        <v>8</v>
      </c>
      <c r="D53" s="23" t="s">
        <v>10</v>
      </c>
      <c r="E53" s="20" t="s">
        <v>95</v>
      </c>
      <c r="F53" s="20" t="s">
        <v>45</v>
      </c>
      <c r="G53" s="7">
        <f>G54</f>
        <v>5.3</v>
      </c>
    </row>
    <row r="54" spans="1:7" ht="30.75" customHeight="1">
      <c r="A54" s="39" t="s">
        <v>46</v>
      </c>
      <c r="B54" s="30" t="s">
        <v>72</v>
      </c>
      <c r="C54" s="23" t="s">
        <v>8</v>
      </c>
      <c r="D54" s="23" t="s">
        <v>10</v>
      </c>
      <c r="E54" s="20" t="s">
        <v>95</v>
      </c>
      <c r="F54" s="20" t="s">
        <v>47</v>
      </c>
      <c r="G54" s="7">
        <f>G55</f>
        <v>5.3</v>
      </c>
    </row>
    <row r="55" spans="1:7" ht="38.25" customHeight="1">
      <c r="A55" s="47" t="s">
        <v>56</v>
      </c>
      <c r="B55" s="35" t="s">
        <v>72</v>
      </c>
      <c r="C55" s="22" t="s">
        <v>8</v>
      </c>
      <c r="D55" s="22" t="s">
        <v>10</v>
      </c>
      <c r="E55" s="21" t="s">
        <v>95</v>
      </c>
      <c r="F55" s="21" t="s">
        <v>48</v>
      </c>
      <c r="G55" s="13">
        <v>5.3</v>
      </c>
    </row>
    <row r="56" spans="1:7" ht="29.25" customHeight="1">
      <c r="A56" s="39" t="s">
        <v>58</v>
      </c>
      <c r="B56" s="18" t="s">
        <v>72</v>
      </c>
      <c r="C56" s="25" t="s">
        <v>8</v>
      </c>
      <c r="D56" s="25" t="s">
        <v>10</v>
      </c>
      <c r="E56" s="20" t="s">
        <v>95</v>
      </c>
      <c r="F56" s="20" t="s">
        <v>30</v>
      </c>
      <c r="G56" s="7">
        <f>G57</f>
        <v>1.2</v>
      </c>
    </row>
    <row r="57" spans="1:7" ht="32.25" customHeight="1">
      <c r="A57" s="39" t="s">
        <v>59</v>
      </c>
      <c r="B57" s="27" t="s">
        <v>72</v>
      </c>
      <c r="C57" s="25" t="s">
        <v>8</v>
      </c>
      <c r="D57" s="25" t="s">
        <v>10</v>
      </c>
      <c r="E57" s="20" t="s">
        <v>95</v>
      </c>
      <c r="F57" s="20" t="s">
        <v>31</v>
      </c>
      <c r="G57" s="7">
        <f>G58</f>
        <v>1.2</v>
      </c>
    </row>
    <row r="58" spans="1:7" ht="36" customHeight="1">
      <c r="A58" s="41" t="s">
        <v>55</v>
      </c>
      <c r="B58" s="34" t="s">
        <v>72</v>
      </c>
      <c r="C58" s="22" t="s">
        <v>8</v>
      </c>
      <c r="D58" s="22" t="s">
        <v>10</v>
      </c>
      <c r="E58" s="21" t="s">
        <v>95</v>
      </c>
      <c r="F58" s="21" t="s">
        <v>24</v>
      </c>
      <c r="G58" s="13">
        <v>1.2</v>
      </c>
    </row>
    <row r="59" spans="1:7" ht="105.75" customHeight="1">
      <c r="A59" s="62" t="s">
        <v>126</v>
      </c>
      <c r="B59" s="60" t="s">
        <v>72</v>
      </c>
      <c r="C59" s="27" t="s">
        <v>8</v>
      </c>
      <c r="D59" s="27" t="s">
        <v>10</v>
      </c>
      <c r="E59" s="30" t="s">
        <v>96</v>
      </c>
      <c r="F59" s="30"/>
      <c r="G59" s="9">
        <f>G60+G63</f>
        <v>24.7</v>
      </c>
    </row>
    <row r="60" spans="1:7" ht="42.75" customHeight="1">
      <c r="A60" s="39" t="s">
        <v>44</v>
      </c>
      <c r="B60" s="30" t="s">
        <v>72</v>
      </c>
      <c r="C60" s="23" t="s">
        <v>8</v>
      </c>
      <c r="D60" s="23" t="s">
        <v>10</v>
      </c>
      <c r="E60" s="20" t="s">
        <v>96</v>
      </c>
      <c r="F60" s="20" t="s">
        <v>45</v>
      </c>
      <c r="G60" s="7">
        <f>G61</f>
        <v>16.7</v>
      </c>
    </row>
    <row r="61" spans="1:7" ht="36" customHeight="1">
      <c r="A61" s="39" t="s">
        <v>46</v>
      </c>
      <c r="B61" s="30" t="s">
        <v>72</v>
      </c>
      <c r="C61" s="23" t="s">
        <v>8</v>
      </c>
      <c r="D61" s="23" t="s">
        <v>10</v>
      </c>
      <c r="E61" s="20" t="s">
        <v>96</v>
      </c>
      <c r="F61" s="20" t="s">
        <v>47</v>
      </c>
      <c r="G61" s="7">
        <f>G62</f>
        <v>16.7</v>
      </c>
    </row>
    <row r="62" spans="1:7" ht="36" customHeight="1">
      <c r="A62" s="47" t="s">
        <v>56</v>
      </c>
      <c r="B62" s="35" t="s">
        <v>72</v>
      </c>
      <c r="C62" s="22" t="s">
        <v>8</v>
      </c>
      <c r="D62" s="22" t="s">
        <v>10</v>
      </c>
      <c r="E62" s="21" t="s">
        <v>96</v>
      </c>
      <c r="F62" s="21" t="s">
        <v>48</v>
      </c>
      <c r="G62" s="13">
        <v>16.7</v>
      </c>
    </row>
    <row r="63" spans="1:7" ht="36" customHeight="1">
      <c r="A63" s="39" t="s">
        <v>58</v>
      </c>
      <c r="B63" s="18" t="s">
        <v>72</v>
      </c>
      <c r="C63" s="25" t="s">
        <v>8</v>
      </c>
      <c r="D63" s="25" t="s">
        <v>10</v>
      </c>
      <c r="E63" s="20" t="s">
        <v>96</v>
      </c>
      <c r="F63" s="20" t="s">
        <v>30</v>
      </c>
      <c r="G63" s="7">
        <f>G64</f>
        <v>8</v>
      </c>
    </row>
    <row r="64" spans="1:7" ht="26.25" customHeight="1">
      <c r="A64" s="39" t="s">
        <v>59</v>
      </c>
      <c r="B64" s="27" t="s">
        <v>72</v>
      </c>
      <c r="C64" s="25" t="s">
        <v>8</v>
      </c>
      <c r="D64" s="25" t="s">
        <v>10</v>
      </c>
      <c r="E64" s="20" t="s">
        <v>96</v>
      </c>
      <c r="F64" s="20" t="s">
        <v>31</v>
      </c>
      <c r="G64" s="7">
        <f>G65</f>
        <v>8</v>
      </c>
    </row>
    <row r="65" spans="1:7" ht="34.5" customHeight="1">
      <c r="A65" s="41" t="s">
        <v>55</v>
      </c>
      <c r="B65" s="34" t="s">
        <v>72</v>
      </c>
      <c r="C65" s="22" t="s">
        <v>8</v>
      </c>
      <c r="D65" s="22" t="s">
        <v>10</v>
      </c>
      <c r="E65" s="21" t="s">
        <v>96</v>
      </c>
      <c r="F65" s="21" t="s">
        <v>24</v>
      </c>
      <c r="G65" s="13">
        <v>8</v>
      </c>
    </row>
    <row r="66" spans="1:7" ht="85.5" hidden="1" customHeight="1">
      <c r="A66" s="62" t="s">
        <v>86</v>
      </c>
      <c r="B66" s="30" t="s">
        <v>72</v>
      </c>
      <c r="C66" s="23" t="s">
        <v>8</v>
      </c>
      <c r="D66" s="23" t="s">
        <v>10</v>
      </c>
      <c r="E66" s="20" t="s">
        <v>97</v>
      </c>
      <c r="F66" s="30"/>
      <c r="G66" s="9">
        <f>G67+G70</f>
        <v>0</v>
      </c>
    </row>
    <row r="67" spans="1:7" ht="36" hidden="1" customHeight="1">
      <c r="A67" s="39" t="s">
        <v>44</v>
      </c>
      <c r="B67" s="30" t="s">
        <v>72</v>
      </c>
      <c r="C67" s="23" t="s">
        <v>8</v>
      </c>
      <c r="D67" s="23" t="s">
        <v>10</v>
      </c>
      <c r="E67" s="20" t="s">
        <v>97</v>
      </c>
      <c r="F67" s="20" t="s">
        <v>45</v>
      </c>
      <c r="G67" s="7">
        <f>G68</f>
        <v>0</v>
      </c>
    </row>
    <row r="68" spans="1:7" ht="23.25" hidden="1" customHeight="1">
      <c r="A68" s="39" t="s">
        <v>46</v>
      </c>
      <c r="B68" s="30" t="s">
        <v>72</v>
      </c>
      <c r="C68" s="23" t="s">
        <v>8</v>
      </c>
      <c r="D68" s="23" t="s">
        <v>10</v>
      </c>
      <c r="E68" s="20" t="s">
        <v>97</v>
      </c>
      <c r="F68" s="20" t="s">
        <v>47</v>
      </c>
      <c r="G68" s="7">
        <f>G69</f>
        <v>0</v>
      </c>
    </row>
    <row r="69" spans="1:7" ht="23.25" hidden="1" customHeight="1">
      <c r="A69" s="47" t="s">
        <v>56</v>
      </c>
      <c r="B69" s="35" t="s">
        <v>72</v>
      </c>
      <c r="C69" s="22" t="s">
        <v>8</v>
      </c>
      <c r="D69" s="22" t="s">
        <v>10</v>
      </c>
      <c r="E69" s="21" t="s">
        <v>97</v>
      </c>
      <c r="F69" s="21" t="s">
        <v>48</v>
      </c>
      <c r="G69" s="13">
        <v>0</v>
      </c>
    </row>
    <row r="70" spans="1:7" ht="23.25" hidden="1" customHeight="1">
      <c r="A70" s="39" t="s">
        <v>58</v>
      </c>
      <c r="B70" s="18" t="s">
        <v>72</v>
      </c>
      <c r="C70" s="25" t="s">
        <v>8</v>
      </c>
      <c r="D70" s="25" t="s">
        <v>10</v>
      </c>
      <c r="E70" s="20" t="s">
        <v>97</v>
      </c>
      <c r="F70" s="20" t="s">
        <v>30</v>
      </c>
      <c r="G70" s="7">
        <f>G71</f>
        <v>0</v>
      </c>
    </row>
    <row r="71" spans="1:7" ht="23.25" hidden="1" customHeight="1">
      <c r="A71" s="39" t="s">
        <v>59</v>
      </c>
      <c r="B71" s="27" t="s">
        <v>72</v>
      </c>
      <c r="C71" s="25" t="s">
        <v>8</v>
      </c>
      <c r="D71" s="25" t="s">
        <v>10</v>
      </c>
      <c r="E71" s="20" t="s">
        <v>97</v>
      </c>
      <c r="F71" s="20" t="s">
        <v>31</v>
      </c>
      <c r="G71" s="7">
        <f>G72</f>
        <v>0</v>
      </c>
    </row>
    <row r="72" spans="1:7" ht="23.25" hidden="1" customHeight="1">
      <c r="A72" s="41" t="s">
        <v>55</v>
      </c>
      <c r="B72" s="34" t="s">
        <v>72</v>
      </c>
      <c r="C72" s="22" t="s">
        <v>8</v>
      </c>
      <c r="D72" s="22" t="s">
        <v>10</v>
      </c>
      <c r="E72" s="21" t="s">
        <v>97</v>
      </c>
      <c r="F72" s="21" t="s">
        <v>24</v>
      </c>
      <c r="G72" s="13">
        <v>0</v>
      </c>
    </row>
    <row r="73" spans="1:7" ht="39.75" customHeight="1">
      <c r="A73" s="44" t="s">
        <v>69</v>
      </c>
      <c r="B73" s="18" t="s">
        <v>72</v>
      </c>
      <c r="C73" s="23" t="s">
        <v>8</v>
      </c>
      <c r="D73" s="23" t="s">
        <v>68</v>
      </c>
      <c r="E73" s="20"/>
      <c r="F73" s="20"/>
      <c r="G73" s="7">
        <f>G74</f>
        <v>0.6</v>
      </c>
    </row>
    <row r="74" spans="1:7" ht="16.5" customHeight="1">
      <c r="A74" s="44" t="s">
        <v>28</v>
      </c>
      <c r="B74" s="18" t="s">
        <v>72</v>
      </c>
      <c r="C74" s="23" t="s">
        <v>8</v>
      </c>
      <c r="D74" s="23" t="s">
        <v>68</v>
      </c>
      <c r="E74" s="20" t="s">
        <v>89</v>
      </c>
      <c r="F74" s="20"/>
      <c r="G74" s="7">
        <f>G75</f>
        <v>0.6</v>
      </c>
    </row>
    <row r="75" spans="1:7" ht="53.25" customHeight="1">
      <c r="A75" s="44" t="s">
        <v>117</v>
      </c>
      <c r="B75" s="18" t="s">
        <v>72</v>
      </c>
      <c r="C75" s="23" t="s">
        <v>8</v>
      </c>
      <c r="D75" s="23" t="s">
        <v>68</v>
      </c>
      <c r="E75" s="20" t="s">
        <v>118</v>
      </c>
      <c r="F75" s="20"/>
      <c r="G75" s="7">
        <f>G76</f>
        <v>0.6</v>
      </c>
    </row>
    <row r="76" spans="1:7" ht="13.5" customHeight="1">
      <c r="A76" s="40" t="s">
        <v>64</v>
      </c>
      <c r="B76" s="27" t="s">
        <v>72</v>
      </c>
      <c r="C76" s="23" t="s">
        <v>8</v>
      </c>
      <c r="D76" s="23" t="s">
        <v>68</v>
      </c>
      <c r="E76" s="20" t="s">
        <v>118</v>
      </c>
      <c r="F76" s="20" t="s">
        <v>65</v>
      </c>
      <c r="G76" s="7">
        <f>G77</f>
        <v>0.6</v>
      </c>
    </row>
    <row r="77" spans="1:7" ht="15" customHeight="1">
      <c r="A77" s="41" t="s">
        <v>67</v>
      </c>
      <c r="B77" s="34" t="s">
        <v>72</v>
      </c>
      <c r="C77" s="22" t="s">
        <v>8</v>
      </c>
      <c r="D77" s="22" t="s">
        <v>68</v>
      </c>
      <c r="E77" s="21" t="s">
        <v>118</v>
      </c>
      <c r="F77" s="21" t="s">
        <v>66</v>
      </c>
      <c r="G77" s="13">
        <v>0.6</v>
      </c>
    </row>
    <row r="78" spans="1:7" ht="15" customHeight="1">
      <c r="A78" s="44" t="s">
        <v>116</v>
      </c>
      <c r="B78" s="72" t="s">
        <v>72</v>
      </c>
      <c r="C78" s="23" t="s">
        <v>8</v>
      </c>
      <c r="D78" s="23" t="s">
        <v>113</v>
      </c>
      <c r="E78" s="20"/>
      <c r="F78" s="20"/>
      <c r="G78" s="7">
        <f>G79</f>
        <v>157.4</v>
      </c>
    </row>
    <row r="79" spans="1:7" ht="15" customHeight="1">
      <c r="A79" s="44" t="s">
        <v>115</v>
      </c>
      <c r="B79" s="72" t="s">
        <v>72</v>
      </c>
      <c r="C79" s="23" t="s">
        <v>8</v>
      </c>
      <c r="D79" s="23" t="s">
        <v>113</v>
      </c>
      <c r="E79" s="20" t="s">
        <v>114</v>
      </c>
      <c r="F79" s="20"/>
      <c r="G79" s="7">
        <f>G80</f>
        <v>157.4</v>
      </c>
    </row>
    <row r="80" spans="1:7" ht="15" customHeight="1">
      <c r="A80" s="39" t="s">
        <v>58</v>
      </c>
      <c r="B80" s="72" t="s">
        <v>72</v>
      </c>
      <c r="C80" s="23" t="s">
        <v>8</v>
      </c>
      <c r="D80" s="23" t="s">
        <v>113</v>
      </c>
      <c r="E80" s="20" t="s">
        <v>114</v>
      </c>
      <c r="F80" s="20" t="s">
        <v>30</v>
      </c>
      <c r="G80" s="7">
        <f>G81</f>
        <v>157.4</v>
      </c>
    </row>
    <row r="81" spans="1:7" ht="15" customHeight="1">
      <c r="A81" s="39" t="s">
        <v>59</v>
      </c>
      <c r="B81" s="72" t="s">
        <v>72</v>
      </c>
      <c r="C81" s="23" t="s">
        <v>8</v>
      </c>
      <c r="D81" s="23" t="s">
        <v>113</v>
      </c>
      <c r="E81" s="20" t="s">
        <v>114</v>
      </c>
      <c r="F81" s="20" t="s">
        <v>31</v>
      </c>
      <c r="G81" s="7">
        <f>G82</f>
        <v>157.4</v>
      </c>
    </row>
    <row r="82" spans="1:7" ht="15" customHeight="1">
      <c r="A82" s="41" t="s">
        <v>55</v>
      </c>
      <c r="B82" s="34" t="s">
        <v>72</v>
      </c>
      <c r="C82" s="22" t="s">
        <v>8</v>
      </c>
      <c r="D82" s="22" t="s">
        <v>113</v>
      </c>
      <c r="E82" s="21" t="s">
        <v>114</v>
      </c>
      <c r="F82" s="21" t="s">
        <v>24</v>
      </c>
      <c r="G82" s="13">
        <v>157.4</v>
      </c>
    </row>
    <row r="83" spans="1:7" ht="15">
      <c r="A83" s="45" t="s">
        <v>21</v>
      </c>
      <c r="B83" s="27" t="s">
        <v>72</v>
      </c>
      <c r="C83" s="23" t="s">
        <v>8</v>
      </c>
      <c r="D83" s="23" t="s">
        <v>23</v>
      </c>
      <c r="E83" s="23"/>
      <c r="F83" s="23"/>
      <c r="G83" s="7">
        <f>G84</f>
        <v>5.4</v>
      </c>
    </row>
    <row r="84" spans="1:7" ht="15">
      <c r="A84" s="39" t="s">
        <v>28</v>
      </c>
      <c r="B84" s="30" t="s">
        <v>72</v>
      </c>
      <c r="C84" s="24" t="s">
        <v>8</v>
      </c>
      <c r="D84" s="24" t="s">
        <v>23</v>
      </c>
      <c r="E84" s="20" t="s">
        <v>89</v>
      </c>
      <c r="F84" s="20"/>
      <c r="G84" s="10">
        <f>G85</f>
        <v>5.4</v>
      </c>
    </row>
    <row r="85" spans="1:7" ht="25.5">
      <c r="A85" s="46" t="s">
        <v>22</v>
      </c>
      <c r="B85" s="30" t="s">
        <v>72</v>
      </c>
      <c r="C85" s="25" t="s">
        <v>8</v>
      </c>
      <c r="D85" s="25" t="s">
        <v>23</v>
      </c>
      <c r="E85" s="20" t="s">
        <v>93</v>
      </c>
      <c r="F85" s="20" t="s">
        <v>7</v>
      </c>
      <c r="G85" s="10">
        <f>G86</f>
        <v>5.4</v>
      </c>
    </row>
    <row r="86" spans="1:7" ht="15">
      <c r="A86" s="43" t="s">
        <v>32</v>
      </c>
      <c r="B86" s="18" t="s">
        <v>72</v>
      </c>
      <c r="C86" s="25" t="s">
        <v>8</v>
      </c>
      <c r="D86" s="25" t="s">
        <v>23</v>
      </c>
      <c r="E86" s="20" t="s">
        <v>94</v>
      </c>
      <c r="F86" s="20" t="s">
        <v>33</v>
      </c>
      <c r="G86" s="7">
        <f>G87</f>
        <v>5.4</v>
      </c>
    </row>
    <row r="87" spans="1:7" ht="15">
      <c r="A87" s="43" t="s">
        <v>34</v>
      </c>
      <c r="B87" s="27" t="s">
        <v>72</v>
      </c>
      <c r="C87" s="25" t="s">
        <v>8</v>
      </c>
      <c r="D87" s="25" t="s">
        <v>23</v>
      </c>
      <c r="E87" s="20" t="s">
        <v>93</v>
      </c>
      <c r="F87" s="20" t="s">
        <v>35</v>
      </c>
      <c r="G87" s="7">
        <f>G88</f>
        <v>5.4</v>
      </c>
    </row>
    <row r="88" spans="1:7" ht="18.75" customHeight="1">
      <c r="A88" s="41" t="s">
        <v>83</v>
      </c>
      <c r="B88" s="34" t="s">
        <v>72</v>
      </c>
      <c r="C88" s="22" t="s">
        <v>8</v>
      </c>
      <c r="D88" s="22" t="s">
        <v>23</v>
      </c>
      <c r="E88" s="21" t="s">
        <v>93</v>
      </c>
      <c r="F88" s="21" t="s">
        <v>82</v>
      </c>
      <c r="G88" s="13">
        <v>5.4</v>
      </c>
    </row>
    <row r="89" spans="1:7" ht="25.5">
      <c r="A89" s="48" t="s">
        <v>36</v>
      </c>
      <c r="B89" s="26" t="s">
        <v>72</v>
      </c>
      <c r="C89" s="26" t="s">
        <v>9</v>
      </c>
      <c r="D89" s="26" t="s">
        <v>18</v>
      </c>
      <c r="E89" s="26"/>
      <c r="F89" s="26"/>
      <c r="G89" s="8">
        <f>G90</f>
        <v>70.92</v>
      </c>
    </row>
    <row r="90" spans="1:7" ht="15">
      <c r="A90" s="49" t="s">
        <v>19</v>
      </c>
      <c r="B90" s="18" t="s">
        <v>72</v>
      </c>
      <c r="C90" s="27" t="s">
        <v>9</v>
      </c>
      <c r="D90" s="27" t="s">
        <v>17</v>
      </c>
      <c r="E90" s="28"/>
      <c r="F90" s="27"/>
      <c r="G90" s="7">
        <f>G91</f>
        <v>70.92</v>
      </c>
    </row>
    <row r="91" spans="1:7" ht="15">
      <c r="A91" s="39" t="s">
        <v>28</v>
      </c>
      <c r="B91" s="27" t="s">
        <v>72</v>
      </c>
      <c r="C91" s="29" t="s">
        <v>9</v>
      </c>
      <c r="D91" s="29" t="s">
        <v>17</v>
      </c>
      <c r="E91" s="20" t="s">
        <v>89</v>
      </c>
      <c r="F91" s="29"/>
      <c r="G91" s="7">
        <f>G92+G96</f>
        <v>70.92</v>
      </c>
    </row>
    <row r="92" spans="1:7" ht="25.5">
      <c r="A92" s="50" t="s">
        <v>75</v>
      </c>
      <c r="B92" s="30" t="s">
        <v>72</v>
      </c>
      <c r="C92" s="29" t="s">
        <v>9</v>
      </c>
      <c r="D92" s="29" t="s">
        <v>17</v>
      </c>
      <c r="E92" s="20" t="s">
        <v>99</v>
      </c>
      <c r="F92" s="29"/>
      <c r="G92" s="7">
        <f>G93</f>
        <v>55.92</v>
      </c>
    </row>
    <row r="93" spans="1:7" ht="25.5">
      <c r="A93" s="39" t="s">
        <v>58</v>
      </c>
      <c r="B93" s="30" t="s">
        <v>72</v>
      </c>
      <c r="C93" s="23" t="s">
        <v>9</v>
      </c>
      <c r="D93" s="23" t="s">
        <v>17</v>
      </c>
      <c r="E93" s="20" t="s">
        <v>99</v>
      </c>
      <c r="F93" s="20" t="s">
        <v>30</v>
      </c>
      <c r="G93" s="7">
        <f>G94</f>
        <v>55.92</v>
      </c>
    </row>
    <row r="94" spans="1:7" ht="25.5">
      <c r="A94" s="39" t="s">
        <v>59</v>
      </c>
      <c r="B94" s="18" t="s">
        <v>72</v>
      </c>
      <c r="C94" s="23" t="s">
        <v>9</v>
      </c>
      <c r="D94" s="23" t="s">
        <v>17</v>
      </c>
      <c r="E94" s="20" t="s">
        <v>99</v>
      </c>
      <c r="F94" s="20" t="s">
        <v>31</v>
      </c>
      <c r="G94" s="7">
        <f>G95</f>
        <v>55.92</v>
      </c>
    </row>
    <row r="95" spans="1:7" ht="24.75" customHeight="1">
      <c r="A95" s="41" t="s">
        <v>55</v>
      </c>
      <c r="B95" s="34" t="s">
        <v>72</v>
      </c>
      <c r="C95" s="22" t="s">
        <v>9</v>
      </c>
      <c r="D95" s="22" t="s">
        <v>17</v>
      </c>
      <c r="E95" s="21" t="s">
        <v>99</v>
      </c>
      <c r="F95" s="21" t="s">
        <v>24</v>
      </c>
      <c r="G95" s="13">
        <v>55.92</v>
      </c>
    </row>
    <row r="96" spans="1:7" ht="15.75" customHeight="1">
      <c r="A96" s="44" t="s">
        <v>122</v>
      </c>
      <c r="B96" s="27" t="s">
        <v>72</v>
      </c>
      <c r="C96" s="23" t="s">
        <v>9</v>
      </c>
      <c r="D96" s="23" t="s">
        <v>17</v>
      </c>
      <c r="E96" s="20" t="s">
        <v>121</v>
      </c>
      <c r="F96" s="20"/>
      <c r="G96" s="7">
        <f>G97</f>
        <v>15</v>
      </c>
    </row>
    <row r="97" spans="1:7" ht="28.5" customHeight="1">
      <c r="A97" s="39" t="s">
        <v>58</v>
      </c>
      <c r="B97" s="27" t="s">
        <v>72</v>
      </c>
      <c r="C97" s="23" t="s">
        <v>9</v>
      </c>
      <c r="D97" s="23" t="s">
        <v>17</v>
      </c>
      <c r="E97" s="20" t="s">
        <v>121</v>
      </c>
      <c r="F97" s="20" t="s">
        <v>30</v>
      </c>
      <c r="G97" s="7">
        <f>G98</f>
        <v>15</v>
      </c>
    </row>
    <row r="98" spans="1:7" ht="27.75" customHeight="1">
      <c r="A98" s="39" t="s">
        <v>59</v>
      </c>
      <c r="B98" s="30" t="s">
        <v>72</v>
      </c>
      <c r="C98" s="23" t="s">
        <v>9</v>
      </c>
      <c r="D98" s="23" t="s">
        <v>17</v>
      </c>
      <c r="E98" s="20" t="s">
        <v>121</v>
      </c>
      <c r="F98" s="20" t="s">
        <v>31</v>
      </c>
      <c r="G98" s="7">
        <f>G99</f>
        <v>15</v>
      </c>
    </row>
    <row r="99" spans="1:7" ht="26.25" customHeight="1">
      <c r="A99" s="41" t="s">
        <v>55</v>
      </c>
      <c r="B99" s="21" t="s">
        <v>72</v>
      </c>
      <c r="C99" s="22" t="s">
        <v>9</v>
      </c>
      <c r="D99" s="22" t="s">
        <v>17</v>
      </c>
      <c r="E99" s="21" t="s">
        <v>121</v>
      </c>
      <c r="F99" s="21" t="s">
        <v>24</v>
      </c>
      <c r="G99" s="13">
        <v>15</v>
      </c>
    </row>
    <row r="100" spans="1:7" ht="13.5" customHeight="1">
      <c r="A100" s="48" t="s">
        <v>37</v>
      </c>
      <c r="B100" s="26" t="s">
        <v>72</v>
      </c>
      <c r="C100" s="26" t="s">
        <v>11</v>
      </c>
      <c r="D100" s="26" t="s">
        <v>18</v>
      </c>
      <c r="E100" s="26"/>
      <c r="F100" s="26" t="s">
        <v>7</v>
      </c>
      <c r="G100" s="5">
        <f>G101</f>
        <v>958.3</v>
      </c>
    </row>
    <row r="101" spans="1:7" ht="15">
      <c r="A101" s="51" t="s">
        <v>14</v>
      </c>
      <c r="B101" s="27" t="s">
        <v>72</v>
      </c>
      <c r="C101" s="27" t="s">
        <v>11</v>
      </c>
      <c r="D101" s="27" t="s">
        <v>9</v>
      </c>
      <c r="E101" s="27"/>
      <c r="F101" s="27" t="s">
        <v>7</v>
      </c>
      <c r="G101" s="10">
        <f>G102</f>
        <v>958.3</v>
      </c>
    </row>
    <row r="102" spans="1:7" ht="15">
      <c r="A102" s="39" t="s">
        <v>28</v>
      </c>
      <c r="B102" s="27" t="s">
        <v>72</v>
      </c>
      <c r="C102" s="27" t="s">
        <v>11</v>
      </c>
      <c r="D102" s="27" t="s">
        <v>9</v>
      </c>
      <c r="E102" s="20" t="s">
        <v>89</v>
      </c>
      <c r="F102" s="27"/>
      <c r="G102" s="10">
        <f>G103+G107+G111</f>
        <v>958.3</v>
      </c>
    </row>
    <row r="103" spans="1:7" ht="15">
      <c r="A103" s="49" t="s">
        <v>15</v>
      </c>
      <c r="B103" s="30" t="s">
        <v>72</v>
      </c>
      <c r="C103" s="27" t="s">
        <v>11</v>
      </c>
      <c r="D103" s="27" t="s">
        <v>9</v>
      </c>
      <c r="E103" s="27" t="s">
        <v>101</v>
      </c>
      <c r="F103" s="27" t="s">
        <v>7</v>
      </c>
      <c r="G103" s="7">
        <f>G104</f>
        <v>304.60000000000002</v>
      </c>
    </row>
    <row r="104" spans="1:7" ht="25.5">
      <c r="A104" s="40" t="s">
        <v>58</v>
      </c>
      <c r="B104" s="18" t="s">
        <v>72</v>
      </c>
      <c r="C104" s="27" t="s">
        <v>11</v>
      </c>
      <c r="D104" s="27" t="s">
        <v>9</v>
      </c>
      <c r="E104" s="20" t="s">
        <v>101</v>
      </c>
      <c r="F104" s="27" t="s">
        <v>30</v>
      </c>
      <c r="G104" s="9">
        <f>G105</f>
        <v>304.60000000000002</v>
      </c>
    </row>
    <row r="105" spans="1:7" ht="24.75" customHeight="1">
      <c r="A105" s="40" t="s">
        <v>59</v>
      </c>
      <c r="B105" s="18" t="s">
        <v>72</v>
      </c>
      <c r="C105" s="27" t="s">
        <v>11</v>
      </c>
      <c r="D105" s="27" t="s">
        <v>9</v>
      </c>
      <c r="E105" s="20" t="s">
        <v>101</v>
      </c>
      <c r="F105" s="27" t="s">
        <v>31</v>
      </c>
      <c r="G105" s="9">
        <f>G106</f>
        <v>304.60000000000002</v>
      </c>
    </row>
    <row r="106" spans="1:7" ht="24.75" customHeight="1">
      <c r="A106" s="47" t="s">
        <v>55</v>
      </c>
      <c r="B106" s="35" t="s">
        <v>72</v>
      </c>
      <c r="C106" s="22" t="s">
        <v>11</v>
      </c>
      <c r="D106" s="22" t="s">
        <v>9</v>
      </c>
      <c r="E106" s="21" t="s">
        <v>101</v>
      </c>
      <c r="F106" s="21" t="s">
        <v>24</v>
      </c>
      <c r="G106" s="13">
        <v>304.60000000000002</v>
      </c>
    </row>
    <row r="107" spans="1:7" ht="15" hidden="1">
      <c r="A107" s="52" t="s">
        <v>16</v>
      </c>
      <c r="B107" s="68" t="s">
        <v>72</v>
      </c>
      <c r="C107" s="27" t="s">
        <v>11</v>
      </c>
      <c r="D107" s="27" t="s">
        <v>9</v>
      </c>
      <c r="E107" s="20" t="s">
        <v>102</v>
      </c>
      <c r="F107" s="27" t="s">
        <v>7</v>
      </c>
      <c r="G107" s="10">
        <f>G110</f>
        <v>0</v>
      </c>
    </row>
    <row r="108" spans="1:7" ht="25.5" hidden="1">
      <c r="A108" s="52" t="s">
        <v>58</v>
      </c>
      <c r="B108" s="27" t="s">
        <v>72</v>
      </c>
      <c r="C108" s="27" t="s">
        <v>11</v>
      </c>
      <c r="D108" s="27" t="s">
        <v>9</v>
      </c>
      <c r="E108" s="20" t="s">
        <v>102</v>
      </c>
      <c r="F108" s="27" t="s">
        <v>30</v>
      </c>
      <c r="G108" s="10">
        <f>G109</f>
        <v>0</v>
      </c>
    </row>
    <row r="109" spans="1:7" ht="25.5" hidden="1">
      <c r="A109" s="52" t="s">
        <v>59</v>
      </c>
      <c r="B109" s="30" t="s">
        <v>72</v>
      </c>
      <c r="C109" s="27" t="s">
        <v>11</v>
      </c>
      <c r="D109" s="27" t="s">
        <v>9</v>
      </c>
      <c r="E109" s="20" t="s">
        <v>102</v>
      </c>
      <c r="F109" s="27" t="s">
        <v>31</v>
      </c>
      <c r="G109" s="10">
        <f>G110</f>
        <v>0</v>
      </c>
    </row>
    <row r="110" spans="1:7" ht="25.5" hidden="1">
      <c r="A110" s="47" t="s">
        <v>55</v>
      </c>
      <c r="B110" s="21" t="s">
        <v>72</v>
      </c>
      <c r="C110" s="22" t="s">
        <v>11</v>
      </c>
      <c r="D110" s="22" t="s">
        <v>9</v>
      </c>
      <c r="E110" s="21" t="s">
        <v>102</v>
      </c>
      <c r="F110" s="21" t="s">
        <v>24</v>
      </c>
      <c r="G110" s="13">
        <v>0</v>
      </c>
    </row>
    <row r="111" spans="1:7" ht="15">
      <c r="A111" s="49" t="s">
        <v>60</v>
      </c>
      <c r="B111" s="18" t="s">
        <v>72</v>
      </c>
      <c r="C111" s="27" t="s">
        <v>11</v>
      </c>
      <c r="D111" s="27" t="s">
        <v>9</v>
      </c>
      <c r="E111" s="27" t="s">
        <v>103</v>
      </c>
      <c r="F111" s="27" t="s">
        <v>7</v>
      </c>
      <c r="G111" s="10">
        <f>G118+G112</f>
        <v>653.69999999999993</v>
      </c>
    </row>
    <row r="112" spans="1:7" ht="51">
      <c r="A112" s="40" t="s">
        <v>44</v>
      </c>
      <c r="B112" s="18" t="s">
        <v>72</v>
      </c>
      <c r="C112" s="27" t="s">
        <v>11</v>
      </c>
      <c r="D112" s="27" t="s">
        <v>9</v>
      </c>
      <c r="E112" s="20" t="s">
        <v>103</v>
      </c>
      <c r="F112" s="27" t="s">
        <v>45</v>
      </c>
      <c r="G112" s="7">
        <f>G113</f>
        <v>561.29999999999995</v>
      </c>
    </row>
    <row r="113" spans="1:7" ht="25.5">
      <c r="A113" s="40" t="s">
        <v>46</v>
      </c>
      <c r="B113" s="27" t="s">
        <v>72</v>
      </c>
      <c r="C113" s="27" t="s">
        <v>11</v>
      </c>
      <c r="D113" s="27" t="s">
        <v>9</v>
      </c>
      <c r="E113" s="20" t="s">
        <v>103</v>
      </c>
      <c r="F113" s="27" t="s">
        <v>47</v>
      </c>
      <c r="G113" s="7">
        <f>G114+G115</f>
        <v>561.29999999999995</v>
      </c>
    </row>
    <row r="114" spans="1:7" ht="38.25">
      <c r="A114" s="41" t="s">
        <v>56</v>
      </c>
      <c r="B114" s="34" t="s">
        <v>72</v>
      </c>
      <c r="C114" s="22" t="s">
        <v>11</v>
      </c>
      <c r="D114" s="22" t="s">
        <v>9</v>
      </c>
      <c r="E114" s="21" t="s">
        <v>103</v>
      </c>
      <c r="F114" s="21" t="s">
        <v>48</v>
      </c>
      <c r="G114" s="13">
        <v>541.29999999999995</v>
      </c>
    </row>
    <row r="115" spans="1:7" ht="38.25">
      <c r="A115" s="41" t="s">
        <v>57</v>
      </c>
      <c r="B115" s="34" t="s">
        <v>72</v>
      </c>
      <c r="C115" s="22" t="s">
        <v>11</v>
      </c>
      <c r="D115" s="22" t="s">
        <v>9</v>
      </c>
      <c r="E115" s="21" t="s">
        <v>103</v>
      </c>
      <c r="F115" s="21" t="s">
        <v>52</v>
      </c>
      <c r="G115" s="13">
        <v>20</v>
      </c>
    </row>
    <row r="116" spans="1:7" ht="25.5">
      <c r="A116" s="40" t="s">
        <v>58</v>
      </c>
      <c r="B116" s="18" t="s">
        <v>72</v>
      </c>
      <c r="C116" s="27" t="s">
        <v>11</v>
      </c>
      <c r="D116" s="27" t="s">
        <v>9</v>
      </c>
      <c r="E116" s="20" t="s">
        <v>103</v>
      </c>
      <c r="F116" s="27" t="s">
        <v>30</v>
      </c>
      <c r="G116" s="9">
        <f>G117</f>
        <v>92.4</v>
      </c>
    </row>
    <row r="117" spans="1:7" ht="25.5">
      <c r="A117" s="40" t="s">
        <v>59</v>
      </c>
      <c r="B117" s="27" t="s">
        <v>72</v>
      </c>
      <c r="C117" s="27" t="s">
        <v>11</v>
      </c>
      <c r="D117" s="27" t="s">
        <v>9</v>
      </c>
      <c r="E117" s="20" t="s">
        <v>103</v>
      </c>
      <c r="F117" s="27" t="s">
        <v>31</v>
      </c>
      <c r="G117" s="9">
        <f>G118</f>
        <v>92.4</v>
      </c>
    </row>
    <row r="118" spans="1:7" ht="25.5">
      <c r="A118" s="47" t="s">
        <v>55</v>
      </c>
      <c r="B118" s="35" t="s">
        <v>72</v>
      </c>
      <c r="C118" s="22" t="s">
        <v>11</v>
      </c>
      <c r="D118" s="22" t="s">
        <v>9</v>
      </c>
      <c r="E118" s="21" t="s">
        <v>103</v>
      </c>
      <c r="F118" s="21" t="s">
        <v>24</v>
      </c>
      <c r="G118" s="13">
        <v>92.4</v>
      </c>
    </row>
    <row r="119" spans="1:7" ht="14.25">
      <c r="A119" s="48" t="s">
        <v>38</v>
      </c>
      <c r="B119" s="53" t="s">
        <v>72</v>
      </c>
      <c r="C119" s="26" t="s">
        <v>17</v>
      </c>
      <c r="D119" s="26" t="s">
        <v>18</v>
      </c>
      <c r="E119" s="26"/>
      <c r="F119" s="26" t="s">
        <v>7</v>
      </c>
      <c r="G119" s="14">
        <f t="shared" ref="G119:G124" si="1">G120</f>
        <v>114.3</v>
      </c>
    </row>
    <row r="120" spans="1:7" ht="15">
      <c r="A120" s="49" t="s">
        <v>20</v>
      </c>
      <c r="B120" s="30" t="s">
        <v>72</v>
      </c>
      <c r="C120" s="27" t="s">
        <v>17</v>
      </c>
      <c r="D120" s="27" t="s">
        <v>8</v>
      </c>
      <c r="E120" s="27"/>
      <c r="F120" s="27"/>
      <c r="G120" s="10">
        <f t="shared" si="1"/>
        <v>114.3</v>
      </c>
    </row>
    <row r="121" spans="1:7" ht="15">
      <c r="A121" s="39" t="s">
        <v>28</v>
      </c>
      <c r="B121" s="18" t="s">
        <v>72</v>
      </c>
      <c r="C121" s="27" t="s">
        <v>17</v>
      </c>
      <c r="D121" s="27" t="s">
        <v>8</v>
      </c>
      <c r="E121" s="20" t="s">
        <v>89</v>
      </c>
      <c r="F121" s="27"/>
      <c r="G121" s="10">
        <f t="shared" si="1"/>
        <v>114.3</v>
      </c>
    </row>
    <row r="122" spans="1:7" ht="25.5">
      <c r="A122" s="52" t="s">
        <v>61</v>
      </c>
      <c r="B122" s="27" t="s">
        <v>72</v>
      </c>
      <c r="C122" s="27" t="s">
        <v>17</v>
      </c>
      <c r="D122" s="27" t="s">
        <v>8</v>
      </c>
      <c r="E122" s="20" t="s">
        <v>104</v>
      </c>
      <c r="F122" s="27"/>
      <c r="G122" s="10">
        <f t="shared" si="1"/>
        <v>114.3</v>
      </c>
    </row>
    <row r="123" spans="1:7" ht="15">
      <c r="A123" s="40" t="s">
        <v>40</v>
      </c>
      <c r="B123" s="27" t="s">
        <v>72</v>
      </c>
      <c r="C123" s="27" t="s">
        <v>17</v>
      </c>
      <c r="D123" s="27" t="s">
        <v>8</v>
      </c>
      <c r="E123" s="20" t="s">
        <v>104</v>
      </c>
      <c r="F123" s="27" t="s">
        <v>39</v>
      </c>
      <c r="G123" s="10">
        <f t="shared" si="1"/>
        <v>114.3</v>
      </c>
    </row>
    <row r="124" spans="1:7" ht="16.5" customHeight="1">
      <c r="A124" s="40" t="s">
        <v>41</v>
      </c>
      <c r="B124" s="30" t="s">
        <v>72</v>
      </c>
      <c r="C124" s="27" t="s">
        <v>17</v>
      </c>
      <c r="D124" s="27" t="s">
        <v>8</v>
      </c>
      <c r="E124" s="20" t="s">
        <v>104</v>
      </c>
      <c r="F124" s="27" t="s">
        <v>42</v>
      </c>
      <c r="G124" s="9">
        <f t="shared" si="1"/>
        <v>114.3</v>
      </c>
    </row>
    <row r="125" spans="1:7" ht="15">
      <c r="A125" s="47" t="s">
        <v>43</v>
      </c>
      <c r="B125" s="21" t="s">
        <v>72</v>
      </c>
      <c r="C125" s="22" t="s">
        <v>17</v>
      </c>
      <c r="D125" s="22" t="s">
        <v>8</v>
      </c>
      <c r="E125" s="21" t="s">
        <v>104</v>
      </c>
      <c r="F125" s="21" t="s">
        <v>25</v>
      </c>
      <c r="G125" s="13">
        <v>114.3</v>
      </c>
    </row>
  </sheetData>
  <autoFilter ref="A6:F125"/>
  <customSheetViews>
    <customSheetView guid="{7AF929B5-8EC9-451C-94CF-EA6668EB4997}" showPageBreaks="1" showGridLines="0" printArea="1" showAutoFilter="1" hiddenRows="1" view="pageBreakPreview" showRuler="0">
      <pane ySplit="7" topLeftCell="A8" activePane="bottomLeft" state="frozenSplit"/>
      <selection pane="bottomLeft" activeCell="H3" sqref="H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5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view="pageBreakPreview" showRuler="0">
      <pane ySplit="7" topLeftCell="A47" activePane="bottomLeft" state="frozenSplit"/>
      <selection pane="bottomLeft" activeCell="A47" sqref="A47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08"/>
    </customSheetView>
    <customSheetView guid="{C0DCEFD6-4378-4196-8A52-BBAE8937CBA3}" showPageBreaks="1" showGridLines="0" printArea="1" showAutoFilter="1" hiddenRows="1" view="pageBreakPreview" showRuler="0">
      <pane ySplit="7" topLeftCell="A68" activePane="bottomLeft" state="frozenSplit"/>
      <selection pane="bottomLeft" activeCell="A107" sqref="A107:XFD110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4"/>
      <headerFooter alignWithMargins="0">
        <oddFooter>&amp;C&amp;P</oddFooter>
      </headerFooter>
      <autoFilter ref="A6:F125"/>
    </customSheetView>
  </customSheetViews>
  <mergeCells count="8">
    <mergeCell ref="E3:G3"/>
    <mergeCell ref="A5:G5"/>
    <mergeCell ref="A4:G4"/>
    <mergeCell ref="A7:A8"/>
    <mergeCell ref="B7:B8"/>
    <mergeCell ref="C7:D7"/>
    <mergeCell ref="E7:E8"/>
    <mergeCell ref="F7:F8"/>
  </mergeCells>
  <pageMargins left="0.9055118110236221" right="0.39370078740157483" top="0.39370078740157483" bottom="0.35433070866141736" header="0.35433070866141736" footer="0.19685039370078741"/>
  <pageSetup paperSize="9" scale="72" orientation="portrait" r:id="rId5"/>
  <headerFooter alignWithMargins="0">
    <oddFooter>&amp;C&amp;P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18"/>
  <sheetViews>
    <sheetView showGridLines="0" tabSelected="1" showRuler="0" view="pageBreakPreview" zoomScaleNormal="100" zoomScaleSheetLayoutView="100" workbookViewId="0">
      <pane ySplit="7" topLeftCell="A8" activePane="bottomLeft" state="frozenSplit"/>
      <selection pane="bottomLeft" activeCell="F3" sqref="F3:H3"/>
    </sheetView>
  </sheetViews>
  <sheetFormatPr defaultRowHeight="12.75"/>
  <cols>
    <col min="1" max="1" width="48.7109375" customWidth="1"/>
    <col min="2" max="2" width="6.85546875" customWidth="1"/>
    <col min="3" max="3" width="6.140625" customWidth="1"/>
    <col min="4" max="4" width="7.5703125" customWidth="1"/>
    <col min="5" max="5" width="14.42578125" customWidth="1"/>
    <col min="6" max="6" width="6.7109375" customWidth="1"/>
    <col min="7" max="7" width="14.28515625" customWidth="1"/>
    <col min="8" max="8" width="13.140625" customWidth="1"/>
    <col min="10" max="10" width="11.7109375" bestFit="1" customWidth="1"/>
  </cols>
  <sheetData>
    <row r="1" spans="1:10" ht="11.25" customHeight="1">
      <c r="D1" s="65"/>
      <c r="E1" s="65"/>
      <c r="F1" s="65"/>
      <c r="G1" s="79" t="s">
        <v>84</v>
      </c>
      <c r="H1" s="79"/>
    </row>
    <row r="2" spans="1:10" ht="1.5" customHeight="1">
      <c r="A2" s="58"/>
      <c r="B2" s="58"/>
      <c r="C2" s="58"/>
      <c r="D2" s="58"/>
      <c r="E2" s="11"/>
      <c r="F2" s="11"/>
      <c r="G2" s="11"/>
    </row>
    <row r="3" spans="1:10" ht="44.25" customHeight="1">
      <c r="A3" s="58"/>
      <c r="B3" s="58"/>
      <c r="C3" s="58"/>
      <c r="D3" s="66"/>
      <c r="E3" s="66"/>
      <c r="F3" s="80" t="s">
        <v>128</v>
      </c>
      <c r="G3" s="80"/>
      <c r="H3" s="80"/>
    </row>
    <row r="4" spans="1:10" ht="13.5" customHeight="1">
      <c r="A4" s="76"/>
      <c r="B4" s="76"/>
      <c r="C4" s="76"/>
      <c r="D4" s="76"/>
      <c r="E4" s="76"/>
      <c r="F4" s="76"/>
      <c r="G4" s="76"/>
    </row>
    <row r="5" spans="1:10" ht="48.75" customHeight="1">
      <c r="A5" s="75" t="s">
        <v>105</v>
      </c>
      <c r="B5" s="75"/>
      <c r="C5" s="75"/>
      <c r="D5" s="75"/>
      <c r="E5" s="75"/>
      <c r="F5" s="75"/>
      <c r="G5" s="75"/>
      <c r="H5" s="75"/>
    </row>
    <row r="6" spans="1:10">
      <c r="A6" s="12"/>
      <c r="B6" s="12"/>
      <c r="C6" s="12"/>
      <c r="D6" s="12"/>
      <c r="E6" s="12"/>
      <c r="F6" s="12"/>
      <c r="G6" s="12"/>
    </row>
    <row r="7" spans="1:10" ht="36.75" customHeight="1">
      <c r="A7" s="77" t="s">
        <v>0</v>
      </c>
      <c r="B7" s="77" t="s">
        <v>1</v>
      </c>
      <c r="C7" s="78" t="s">
        <v>2</v>
      </c>
      <c r="D7" s="78"/>
      <c r="E7" s="77" t="s">
        <v>5</v>
      </c>
      <c r="F7" s="77" t="s">
        <v>6</v>
      </c>
      <c r="G7" s="59" t="s">
        <v>26</v>
      </c>
      <c r="H7" s="59" t="s">
        <v>26</v>
      </c>
    </row>
    <row r="8" spans="1:10">
      <c r="A8" s="77"/>
      <c r="B8" s="77"/>
      <c r="C8" s="59" t="s">
        <v>3</v>
      </c>
      <c r="D8" s="59" t="s">
        <v>4</v>
      </c>
      <c r="E8" s="77"/>
      <c r="F8" s="77"/>
      <c r="G8" s="15"/>
      <c r="H8" s="15"/>
    </row>
    <row r="9" spans="1:10" ht="22.5" customHeight="1">
      <c r="A9" s="2" t="s">
        <v>13</v>
      </c>
      <c r="B9" s="2"/>
      <c r="C9" s="2"/>
      <c r="D9" s="2"/>
      <c r="E9" s="2"/>
      <c r="F9" s="2"/>
      <c r="G9" s="3">
        <f>G10</f>
        <v>5963.1</v>
      </c>
      <c r="H9" s="3">
        <f>H10</f>
        <v>6248.6999999999989</v>
      </c>
    </row>
    <row r="10" spans="1:10" s="1" customFormat="1" ht="30.75" customHeight="1">
      <c r="A10" s="36" t="s">
        <v>71</v>
      </c>
      <c r="B10" s="16" t="s">
        <v>72</v>
      </c>
      <c r="C10" s="16" t="s">
        <v>7</v>
      </c>
      <c r="D10" s="16" t="s">
        <v>7</v>
      </c>
      <c r="E10" s="16" t="s">
        <v>7</v>
      </c>
      <c r="F10" s="16" t="s">
        <v>7</v>
      </c>
      <c r="G10" s="4">
        <f>G11+G75+G86+G105+G112</f>
        <v>5963.1</v>
      </c>
      <c r="H10" s="4">
        <f>H11+H75+H86+H105+H112</f>
        <v>6248.6999999999989</v>
      </c>
      <c r="I10" s="56">
        <v>5959.6</v>
      </c>
      <c r="J10" s="64">
        <v>6245.2</v>
      </c>
    </row>
    <row r="11" spans="1:10" ht="14.25" customHeight="1">
      <c r="A11" s="37" t="s">
        <v>73</v>
      </c>
      <c r="B11" s="17" t="s">
        <v>72</v>
      </c>
      <c r="C11" s="17" t="s">
        <v>8</v>
      </c>
      <c r="D11" s="17" t="s">
        <v>18</v>
      </c>
      <c r="E11" s="17" t="s">
        <v>7</v>
      </c>
      <c r="F11" s="17" t="s">
        <v>7</v>
      </c>
      <c r="G11" s="5">
        <f>G12+G19+G25+G64+G69</f>
        <v>4745.1000000000004</v>
      </c>
      <c r="H11" s="5">
        <f>H12+H19+H25+H64+H69</f>
        <v>4854.7</v>
      </c>
      <c r="I11" s="70">
        <f>I10-G10</f>
        <v>-3.5</v>
      </c>
      <c r="J11" s="70">
        <f>J10-H10</f>
        <v>-3.4999999999990905</v>
      </c>
    </row>
    <row r="12" spans="1:10" ht="27" customHeight="1">
      <c r="A12" s="38" t="s">
        <v>63</v>
      </c>
      <c r="B12" s="25" t="s">
        <v>72</v>
      </c>
      <c r="C12" s="25" t="s">
        <v>8</v>
      </c>
      <c r="D12" s="25" t="s">
        <v>12</v>
      </c>
      <c r="E12" s="25"/>
      <c r="F12" s="25"/>
      <c r="G12" s="10">
        <f t="shared" ref="G12:H15" si="0">G13</f>
        <v>760.5</v>
      </c>
      <c r="H12" s="10">
        <f t="shared" si="0"/>
        <v>760.5</v>
      </c>
      <c r="I12" s="57"/>
    </row>
    <row r="13" spans="1:10" ht="15">
      <c r="A13" s="39" t="s">
        <v>28</v>
      </c>
      <c r="B13" s="18" t="s">
        <v>72</v>
      </c>
      <c r="C13" s="19">
        <v>1</v>
      </c>
      <c r="D13" s="19">
        <v>2</v>
      </c>
      <c r="E13" s="20" t="s">
        <v>106</v>
      </c>
      <c r="F13" s="18" t="s">
        <v>7</v>
      </c>
      <c r="G13" s="6">
        <f t="shared" si="0"/>
        <v>760.5</v>
      </c>
      <c r="H13" s="6">
        <f t="shared" si="0"/>
        <v>760.5</v>
      </c>
      <c r="I13" s="57"/>
    </row>
    <row r="14" spans="1:10" ht="15">
      <c r="A14" s="40" t="s">
        <v>49</v>
      </c>
      <c r="B14" s="27" t="s">
        <v>72</v>
      </c>
      <c r="C14" s="27" t="s">
        <v>8</v>
      </c>
      <c r="D14" s="27" t="s">
        <v>12</v>
      </c>
      <c r="E14" s="20" t="s">
        <v>90</v>
      </c>
      <c r="F14" s="27" t="s">
        <v>7</v>
      </c>
      <c r="G14" s="9">
        <f t="shared" si="0"/>
        <v>760.5</v>
      </c>
      <c r="H14" s="9">
        <f t="shared" si="0"/>
        <v>760.5</v>
      </c>
      <c r="I14" s="57"/>
    </row>
    <row r="15" spans="1:10" ht="63.75">
      <c r="A15" s="40" t="s">
        <v>44</v>
      </c>
      <c r="B15" s="27" t="s">
        <v>72</v>
      </c>
      <c r="C15" s="27" t="s">
        <v>8</v>
      </c>
      <c r="D15" s="27" t="s">
        <v>12</v>
      </c>
      <c r="E15" s="20" t="s">
        <v>90</v>
      </c>
      <c r="F15" s="27" t="s">
        <v>45</v>
      </c>
      <c r="G15" s="9">
        <f t="shared" si="0"/>
        <v>760.5</v>
      </c>
      <c r="H15" s="9">
        <f t="shared" si="0"/>
        <v>760.5</v>
      </c>
      <c r="I15" s="57"/>
    </row>
    <row r="16" spans="1:10" ht="25.5">
      <c r="A16" s="40" t="s">
        <v>46</v>
      </c>
      <c r="B16" s="27" t="s">
        <v>72</v>
      </c>
      <c r="C16" s="27" t="s">
        <v>8</v>
      </c>
      <c r="D16" s="27" t="s">
        <v>12</v>
      </c>
      <c r="E16" s="20" t="s">
        <v>90</v>
      </c>
      <c r="F16" s="27" t="s">
        <v>47</v>
      </c>
      <c r="G16" s="9">
        <f>G17+G18</f>
        <v>760.5</v>
      </c>
      <c r="H16" s="9">
        <f>H17+H18</f>
        <v>760.5</v>
      </c>
      <c r="I16" s="57"/>
    </row>
    <row r="17" spans="1:10" ht="37.5" customHeight="1">
      <c r="A17" s="41" t="s">
        <v>56</v>
      </c>
      <c r="B17" s="21" t="s">
        <v>72</v>
      </c>
      <c r="C17" s="22" t="s">
        <v>8</v>
      </c>
      <c r="D17" s="22" t="s">
        <v>12</v>
      </c>
      <c r="E17" s="21" t="s">
        <v>107</v>
      </c>
      <c r="F17" s="21" t="s">
        <v>48</v>
      </c>
      <c r="G17" s="13">
        <v>760.5</v>
      </c>
      <c r="H17" s="13">
        <v>760.5</v>
      </c>
      <c r="I17" s="57"/>
    </row>
    <row r="18" spans="1:10" ht="26.25" customHeight="1">
      <c r="A18" s="41" t="s">
        <v>57</v>
      </c>
      <c r="B18" s="21" t="s">
        <v>72</v>
      </c>
      <c r="C18" s="22" t="s">
        <v>8</v>
      </c>
      <c r="D18" s="22" t="s">
        <v>12</v>
      </c>
      <c r="E18" s="21" t="s">
        <v>90</v>
      </c>
      <c r="F18" s="21" t="s">
        <v>52</v>
      </c>
      <c r="G18" s="13">
        <v>0</v>
      </c>
      <c r="H18" s="13">
        <v>0</v>
      </c>
      <c r="I18" s="57"/>
    </row>
    <row r="19" spans="1:10" ht="38.25">
      <c r="A19" s="39" t="s">
        <v>70</v>
      </c>
      <c r="B19" s="18" t="s">
        <v>72</v>
      </c>
      <c r="C19" s="19">
        <v>1</v>
      </c>
      <c r="D19" s="19">
        <v>3</v>
      </c>
      <c r="E19" s="20"/>
      <c r="F19" s="18"/>
      <c r="G19" s="6">
        <f t="shared" ref="G19:H23" si="1">G20</f>
        <v>7</v>
      </c>
      <c r="H19" s="6">
        <f t="shared" si="1"/>
        <v>8</v>
      </c>
      <c r="I19" s="57"/>
    </row>
    <row r="20" spans="1:10" ht="15">
      <c r="A20" s="39" t="s">
        <v>28</v>
      </c>
      <c r="B20" s="18" t="s">
        <v>72</v>
      </c>
      <c r="C20" s="19">
        <v>1</v>
      </c>
      <c r="D20" s="19">
        <v>3</v>
      </c>
      <c r="E20" s="20" t="s">
        <v>89</v>
      </c>
      <c r="F20" s="18" t="s">
        <v>7</v>
      </c>
      <c r="G20" s="6">
        <f t="shared" si="1"/>
        <v>7</v>
      </c>
      <c r="H20" s="6">
        <f t="shared" si="1"/>
        <v>8</v>
      </c>
      <c r="I20" s="57"/>
    </row>
    <row r="21" spans="1:10" ht="27" customHeight="1">
      <c r="A21" s="42" t="s">
        <v>29</v>
      </c>
      <c r="B21" s="25" t="s">
        <v>72</v>
      </c>
      <c r="C21" s="19">
        <v>1</v>
      </c>
      <c r="D21" s="19">
        <v>3</v>
      </c>
      <c r="E21" s="20" t="s">
        <v>91</v>
      </c>
      <c r="F21" s="18" t="s">
        <v>7</v>
      </c>
      <c r="G21" s="6">
        <f t="shared" si="1"/>
        <v>7</v>
      </c>
      <c r="H21" s="6">
        <f t="shared" si="1"/>
        <v>8</v>
      </c>
      <c r="I21" s="57"/>
    </row>
    <row r="22" spans="1:10" ht="25.5">
      <c r="A22" s="40" t="s">
        <v>58</v>
      </c>
      <c r="B22" s="18" t="s">
        <v>72</v>
      </c>
      <c r="C22" s="27" t="s">
        <v>8</v>
      </c>
      <c r="D22" s="27" t="s">
        <v>9</v>
      </c>
      <c r="E22" s="20" t="s">
        <v>108</v>
      </c>
      <c r="F22" s="27" t="s">
        <v>30</v>
      </c>
      <c r="G22" s="9">
        <f t="shared" si="1"/>
        <v>7</v>
      </c>
      <c r="H22" s="9">
        <f t="shared" si="1"/>
        <v>8</v>
      </c>
      <c r="I22" s="57"/>
    </row>
    <row r="23" spans="1:10" ht="25.5">
      <c r="A23" s="40" t="s">
        <v>59</v>
      </c>
      <c r="B23" s="27" t="s">
        <v>72</v>
      </c>
      <c r="C23" s="27" t="s">
        <v>8</v>
      </c>
      <c r="D23" s="27" t="s">
        <v>9</v>
      </c>
      <c r="E23" s="20" t="s">
        <v>91</v>
      </c>
      <c r="F23" s="27" t="s">
        <v>31</v>
      </c>
      <c r="G23" s="9">
        <f t="shared" si="1"/>
        <v>7</v>
      </c>
      <c r="H23" s="9">
        <f t="shared" si="1"/>
        <v>8</v>
      </c>
      <c r="I23" s="57"/>
    </row>
    <row r="24" spans="1:10" ht="24.75" customHeight="1">
      <c r="A24" s="41" t="s">
        <v>55</v>
      </c>
      <c r="B24" s="34" t="s">
        <v>72</v>
      </c>
      <c r="C24" s="22" t="s">
        <v>8</v>
      </c>
      <c r="D24" s="22" t="s">
        <v>9</v>
      </c>
      <c r="E24" s="21" t="s">
        <v>91</v>
      </c>
      <c r="F24" s="21" t="s">
        <v>24</v>
      </c>
      <c r="G24" s="13">
        <v>7</v>
      </c>
      <c r="H24" s="13">
        <v>8</v>
      </c>
      <c r="I24" s="57"/>
    </row>
    <row r="25" spans="1:10" ht="39.75" customHeight="1">
      <c r="A25" s="40" t="s">
        <v>50</v>
      </c>
      <c r="B25" s="18" t="s">
        <v>72</v>
      </c>
      <c r="C25" s="27" t="s">
        <v>8</v>
      </c>
      <c r="D25" s="27" t="s">
        <v>10</v>
      </c>
      <c r="E25" s="20" t="s">
        <v>7</v>
      </c>
      <c r="F25" s="27" t="s">
        <v>7</v>
      </c>
      <c r="G25" s="9">
        <f>G26</f>
        <v>3969.6</v>
      </c>
      <c r="H25" s="9">
        <f>H26</f>
        <v>4077.2</v>
      </c>
      <c r="I25" s="57"/>
    </row>
    <row r="26" spans="1:10" ht="15">
      <c r="A26" s="40" t="s">
        <v>28</v>
      </c>
      <c r="B26" s="18" t="s">
        <v>72</v>
      </c>
      <c r="C26" s="27" t="s">
        <v>8</v>
      </c>
      <c r="D26" s="27" t="s">
        <v>10</v>
      </c>
      <c r="E26" s="20" t="s">
        <v>89</v>
      </c>
      <c r="F26" s="27" t="s">
        <v>7</v>
      </c>
      <c r="G26" s="9">
        <f>G27+G39+G43+G50+G57</f>
        <v>3969.6</v>
      </c>
      <c r="H26" s="9">
        <f>H27+H39+H43+H50+H57</f>
        <v>4077.2</v>
      </c>
      <c r="I26" s="57"/>
    </row>
    <row r="27" spans="1:10" ht="25.5">
      <c r="A27" s="40" t="s">
        <v>51</v>
      </c>
      <c r="B27" s="25" t="s">
        <v>72</v>
      </c>
      <c r="C27" s="27" t="s">
        <v>8</v>
      </c>
      <c r="D27" s="27" t="s">
        <v>10</v>
      </c>
      <c r="E27" s="20" t="s">
        <v>92</v>
      </c>
      <c r="F27" s="27" t="s">
        <v>7</v>
      </c>
      <c r="G27" s="9">
        <f>G28+G32+G36</f>
        <v>3881.6</v>
      </c>
      <c r="H27" s="9">
        <f>H28+H32+H36</f>
        <v>3989.2</v>
      </c>
      <c r="I27" s="57"/>
    </row>
    <row r="28" spans="1:10" ht="63.75">
      <c r="A28" s="40" t="s">
        <v>44</v>
      </c>
      <c r="B28" s="18" t="s">
        <v>72</v>
      </c>
      <c r="C28" s="27" t="s">
        <v>8</v>
      </c>
      <c r="D28" s="27" t="s">
        <v>10</v>
      </c>
      <c r="E28" s="20" t="s">
        <v>92</v>
      </c>
      <c r="F28" s="27" t="s">
        <v>45</v>
      </c>
      <c r="G28" s="9">
        <f>G29</f>
        <v>2778.2</v>
      </c>
      <c r="H28" s="9">
        <f>H29</f>
        <v>2825.2</v>
      </c>
      <c r="I28" s="57"/>
    </row>
    <row r="29" spans="1:10" ht="25.5">
      <c r="A29" s="40" t="s">
        <v>46</v>
      </c>
      <c r="B29" s="27" t="s">
        <v>72</v>
      </c>
      <c r="C29" s="27" t="s">
        <v>8</v>
      </c>
      <c r="D29" s="27" t="s">
        <v>10</v>
      </c>
      <c r="E29" s="20" t="s">
        <v>92</v>
      </c>
      <c r="F29" s="27" t="s">
        <v>47</v>
      </c>
      <c r="G29" s="9">
        <f>G30+G31</f>
        <v>2778.2</v>
      </c>
      <c r="H29" s="9">
        <f>H30+H31</f>
        <v>2825.2</v>
      </c>
      <c r="I29" s="57"/>
    </row>
    <row r="30" spans="1:10" ht="38.25">
      <c r="A30" s="41" t="s">
        <v>56</v>
      </c>
      <c r="B30" s="34" t="s">
        <v>72</v>
      </c>
      <c r="C30" s="22" t="s">
        <v>8</v>
      </c>
      <c r="D30" s="22" t="s">
        <v>10</v>
      </c>
      <c r="E30" s="21" t="s">
        <v>92</v>
      </c>
      <c r="F30" s="21" t="s">
        <v>48</v>
      </c>
      <c r="G30" s="13">
        <v>2701.2</v>
      </c>
      <c r="H30" s="13">
        <v>2701.2</v>
      </c>
      <c r="I30" s="57"/>
    </row>
    <row r="31" spans="1:10" ht="38.25">
      <c r="A31" s="41" t="s">
        <v>57</v>
      </c>
      <c r="B31" s="34" t="s">
        <v>72</v>
      </c>
      <c r="C31" s="22" t="s">
        <v>8</v>
      </c>
      <c r="D31" s="22" t="s">
        <v>10</v>
      </c>
      <c r="E31" s="21" t="s">
        <v>92</v>
      </c>
      <c r="F31" s="21" t="s">
        <v>52</v>
      </c>
      <c r="G31" s="13">
        <v>77</v>
      </c>
      <c r="H31" s="13">
        <v>124</v>
      </c>
      <c r="I31" s="57"/>
    </row>
    <row r="32" spans="1:10" ht="25.5">
      <c r="A32" s="40" t="s">
        <v>58</v>
      </c>
      <c r="B32" s="30" t="s">
        <v>72</v>
      </c>
      <c r="C32" s="27" t="s">
        <v>8</v>
      </c>
      <c r="D32" s="27" t="s">
        <v>10</v>
      </c>
      <c r="E32" s="20" t="s">
        <v>92</v>
      </c>
      <c r="F32" s="27" t="s">
        <v>30</v>
      </c>
      <c r="G32" s="9">
        <f>G33</f>
        <v>1073.4000000000001</v>
      </c>
      <c r="H32" s="9">
        <f>H33</f>
        <v>1130</v>
      </c>
      <c r="I32" s="57"/>
      <c r="J32" s="63"/>
    </row>
    <row r="33" spans="1:9" ht="25.5">
      <c r="A33" s="40" t="s">
        <v>59</v>
      </c>
      <c r="B33" s="30" t="s">
        <v>72</v>
      </c>
      <c r="C33" s="27" t="s">
        <v>8</v>
      </c>
      <c r="D33" s="27" t="s">
        <v>10</v>
      </c>
      <c r="E33" s="20" t="s">
        <v>92</v>
      </c>
      <c r="F33" s="27" t="s">
        <v>31</v>
      </c>
      <c r="G33" s="9">
        <f>G34+G35</f>
        <v>1073.4000000000001</v>
      </c>
      <c r="H33" s="9">
        <f>H34+H35</f>
        <v>1130</v>
      </c>
      <c r="I33" s="57"/>
    </row>
    <row r="34" spans="1:9" ht="28.5" customHeight="1">
      <c r="A34" s="41" t="s">
        <v>53</v>
      </c>
      <c r="B34" s="34" t="s">
        <v>72</v>
      </c>
      <c r="C34" s="22" t="s">
        <v>8</v>
      </c>
      <c r="D34" s="22" t="s">
        <v>10</v>
      </c>
      <c r="E34" s="21" t="s">
        <v>92</v>
      </c>
      <c r="F34" s="21" t="s">
        <v>54</v>
      </c>
      <c r="G34" s="13">
        <v>111</v>
      </c>
      <c r="H34" s="13">
        <v>116</v>
      </c>
      <c r="I34" s="57"/>
    </row>
    <row r="35" spans="1:9" ht="30" customHeight="1">
      <c r="A35" s="41" t="s">
        <v>55</v>
      </c>
      <c r="B35" s="34" t="s">
        <v>72</v>
      </c>
      <c r="C35" s="22" t="s">
        <v>8</v>
      </c>
      <c r="D35" s="22" t="s">
        <v>10</v>
      </c>
      <c r="E35" s="21" t="s">
        <v>92</v>
      </c>
      <c r="F35" s="21" t="s">
        <v>24</v>
      </c>
      <c r="G35" s="13">
        <v>962.4</v>
      </c>
      <c r="H35" s="13">
        <v>1014</v>
      </c>
      <c r="I35" s="57"/>
    </row>
    <row r="36" spans="1:9" ht="15">
      <c r="A36" s="43" t="s">
        <v>32</v>
      </c>
      <c r="B36" s="18" t="s">
        <v>72</v>
      </c>
      <c r="C36" s="25" t="s">
        <v>8</v>
      </c>
      <c r="D36" s="27" t="s">
        <v>10</v>
      </c>
      <c r="E36" s="20" t="s">
        <v>92</v>
      </c>
      <c r="F36" s="20" t="s">
        <v>33</v>
      </c>
      <c r="G36" s="7">
        <f>G37</f>
        <v>30</v>
      </c>
      <c r="H36" s="7">
        <f>H37</f>
        <v>34</v>
      </c>
    </row>
    <row r="37" spans="1:9" ht="15">
      <c r="A37" s="43" t="s">
        <v>34</v>
      </c>
      <c r="B37" s="27" t="s">
        <v>72</v>
      </c>
      <c r="C37" s="25" t="s">
        <v>8</v>
      </c>
      <c r="D37" s="27" t="s">
        <v>10</v>
      </c>
      <c r="E37" s="20" t="s">
        <v>92</v>
      </c>
      <c r="F37" s="20" t="s">
        <v>35</v>
      </c>
      <c r="G37" s="7">
        <f>G38</f>
        <v>30</v>
      </c>
      <c r="H37" s="7">
        <f>H38</f>
        <v>34</v>
      </c>
    </row>
    <row r="38" spans="1:9" ht="25.5">
      <c r="A38" s="41" t="s">
        <v>119</v>
      </c>
      <c r="B38" s="34" t="s">
        <v>72</v>
      </c>
      <c r="C38" s="22" t="s">
        <v>8</v>
      </c>
      <c r="D38" s="22" t="s">
        <v>10</v>
      </c>
      <c r="E38" s="21" t="s">
        <v>92</v>
      </c>
      <c r="F38" s="21" t="s">
        <v>120</v>
      </c>
      <c r="G38" s="13">
        <v>30</v>
      </c>
      <c r="H38" s="13">
        <v>34</v>
      </c>
    </row>
    <row r="39" spans="1:9" ht="30" customHeight="1">
      <c r="A39" s="39" t="s">
        <v>62</v>
      </c>
      <c r="B39" s="18" t="s">
        <v>72</v>
      </c>
      <c r="C39" s="29" t="s">
        <v>8</v>
      </c>
      <c r="D39" s="29" t="s">
        <v>10</v>
      </c>
      <c r="E39" s="20" t="s">
        <v>98</v>
      </c>
      <c r="F39" s="20"/>
      <c r="G39" s="7">
        <f t="shared" ref="G39:H41" si="2">G40</f>
        <v>56.8</v>
      </c>
      <c r="H39" s="7">
        <f t="shared" si="2"/>
        <v>56.8</v>
      </c>
      <c r="I39" s="57"/>
    </row>
    <row r="40" spans="1:9" ht="30" customHeight="1">
      <c r="A40" s="39" t="s">
        <v>44</v>
      </c>
      <c r="B40" s="27" t="s">
        <v>72</v>
      </c>
      <c r="C40" s="29" t="s">
        <v>8</v>
      </c>
      <c r="D40" s="29" t="s">
        <v>10</v>
      </c>
      <c r="E40" s="20" t="s">
        <v>98</v>
      </c>
      <c r="F40" s="20" t="s">
        <v>45</v>
      </c>
      <c r="G40" s="7">
        <f t="shared" si="2"/>
        <v>56.8</v>
      </c>
      <c r="H40" s="7">
        <f t="shared" si="2"/>
        <v>56.8</v>
      </c>
      <c r="I40" s="57"/>
    </row>
    <row r="41" spans="1:9" ht="30" customHeight="1">
      <c r="A41" s="39" t="s">
        <v>46</v>
      </c>
      <c r="B41" s="27" t="s">
        <v>72</v>
      </c>
      <c r="C41" s="29" t="s">
        <v>8</v>
      </c>
      <c r="D41" s="29" t="s">
        <v>10</v>
      </c>
      <c r="E41" s="20" t="s">
        <v>98</v>
      </c>
      <c r="F41" s="20" t="s">
        <v>47</v>
      </c>
      <c r="G41" s="7">
        <f t="shared" si="2"/>
        <v>56.8</v>
      </c>
      <c r="H41" s="7">
        <f t="shared" si="2"/>
        <v>56.8</v>
      </c>
      <c r="I41" s="57"/>
    </row>
    <row r="42" spans="1:9" ht="30" customHeight="1">
      <c r="A42" s="47" t="s">
        <v>56</v>
      </c>
      <c r="B42" s="34" t="s">
        <v>72</v>
      </c>
      <c r="C42" s="22" t="s">
        <v>8</v>
      </c>
      <c r="D42" s="22" t="s">
        <v>10</v>
      </c>
      <c r="E42" s="21" t="s">
        <v>98</v>
      </c>
      <c r="F42" s="21" t="s">
        <v>48</v>
      </c>
      <c r="G42" s="13">
        <f>43.6+13.2</f>
        <v>56.8</v>
      </c>
      <c r="H42" s="13">
        <f>43.6+13.2</f>
        <v>56.8</v>
      </c>
      <c r="I42" s="57"/>
    </row>
    <row r="43" spans="1:9" ht="40.5" customHeight="1">
      <c r="A43" s="44" t="s">
        <v>87</v>
      </c>
      <c r="B43" s="27" t="s">
        <v>72</v>
      </c>
      <c r="C43" s="29" t="s">
        <v>8</v>
      </c>
      <c r="D43" s="29" t="s">
        <v>10</v>
      </c>
      <c r="E43" s="20" t="s">
        <v>95</v>
      </c>
      <c r="F43" s="20"/>
      <c r="G43" s="7">
        <f>G44+G47</f>
        <v>6.5</v>
      </c>
      <c r="H43" s="7">
        <f>H44+H47</f>
        <v>6.5</v>
      </c>
      <c r="I43" s="57"/>
    </row>
    <row r="44" spans="1:9" ht="41.25" customHeight="1">
      <c r="A44" s="39" t="s">
        <v>44</v>
      </c>
      <c r="B44" s="30" t="s">
        <v>72</v>
      </c>
      <c r="C44" s="23" t="s">
        <v>8</v>
      </c>
      <c r="D44" s="23" t="s">
        <v>10</v>
      </c>
      <c r="E44" s="20" t="s">
        <v>95</v>
      </c>
      <c r="F44" s="20" t="s">
        <v>45</v>
      </c>
      <c r="G44" s="7">
        <f>G45</f>
        <v>5.3</v>
      </c>
      <c r="H44" s="7">
        <f>H45</f>
        <v>5.3</v>
      </c>
      <c r="I44" s="57"/>
    </row>
    <row r="45" spans="1:9" ht="23.25" customHeight="1">
      <c r="A45" s="39" t="s">
        <v>46</v>
      </c>
      <c r="B45" s="30" t="s">
        <v>72</v>
      </c>
      <c r="C45" s="23" t="s">
        <v>8</v>
      </c>
      <c r="D45" s="23" t="s">
        <v>10</v>
      </c>
      <c r="E45" s="20" t="s">
        <v>95</v>
      </c>
      <c r="F45" s="20" t="s">
        <v>47</v>
      </c>
      <c r="G45" s="7">
        <f>G46</f>
        <v>5.3</v>
      </c>
      <c r="H45" s="7">
        <f>H46</f>
        <v>5.3</v>
      </c>
      <c r="I45" s="57"/>
    </row>
    <row r="46" spans="1:9" ht="23.25" customHeight="1">
      <c r="A46" s="47" t="s">
        <v>56</v>
      </c>
      <c r="B46" s="35" t="s">
        <v>72</v>
      </c>
      <c r="C46" s="22" t="s">
        <v>8</v>
      </c>
      <c r="D46" s="22" t="s">
        <v>10</v>
      </c>
      <c r="E46" s="21" t="s">
        <v>95</v>
      </c>
      <c r="F46" s="21" t="s">
        <v>48</v>
      </c>
      <c r="G46" s="13">
        <f>4.1+1.2</f>
        <v>5.3</v>
      </c>
      <c r="H46" s="13">
        <f>4.1+1.2</f>
        <v>5.3</v>
      </c>
      <c r="I46" s="57"/>
    </row>
    <row r="47" spans="1:9" ht="23.25" customHeight="1">
      <c r="A47" s="39" t="s">
        <v>58</v>
      </c>
      <c r="B47" s="18" t="s">
        <v>72</v>
      </c>
      <c r="C47" s="25" t="s">
        <v>8</v>
      </c>
      <c r="D47" s="25" t="s">
        <v>10</v>
      </c>
      <c r="E47" s="20" t="s">
        <v>95</v>
      </c>
      <c r="F47" s="20" t="s">
        <v>30</v>
      </c>
      <c r="G47" s="7">
        <f>G48</f>
        <v>1.2</v>
      </c>
      <c r="H47" s="7">
        <f>H48</f>
        <v>1.2</v>
      </c>
      <c r="I47" s="57"/>
    </row>
    <row r="48" spans="1:9" ht="23.25" customHeight="1">
      <c r="A48" s="39" t="s">
        <v>59</v>
      </c>
      <c r="B48" s="27" t="s">
        <v>72</v>
      </c>
      <c r="C48" s="25" t="s">
        <v>8</v>
      </c>
      <c r="D48" s="25" t="s">
        <v>10</v>
      </c>
      <c r="E48" s="20" t="s">
        <v>95</v>
      </c>
      <c r="F48" s="20" t="s">
        <v>31</v>
      </c>
      <c r="G48" s="7">
        <f>G49</f>
        <v>1.2</v>
      </c>
      <c r="H48" s="7">
        <f>H49</f>
        <v>1.2</v>
      </c>
      <c r="I48" s="57"/>
    </row>
    <row r="49" spans="1:9" ht="23.25" customHeight="1">
      <c r="A49" s="41" t="s">
        <v>55</v>
      </c>
      <c r="B49" s="34" t="s">
        <v>72</v>
      </c>
      <c r="C49" s="22" t="s">
        <v>8</v>
      </c>
      <c r="D49" s="22" t="s">
        <v>10</v>
      </c>
      <c r="E49" s="21" t="s">
        <v>95</v>
      </c>
      <c r="F49" s="21" t="s">
        <v>24</v>
      </c>
      <c r="G49" s="13">
        <v>1.2</v>
      </c>
      <c r="H49" s="13">
        <v>1.2</v>
      </c>
      <c r="I49" s="57"/>
    </row>
    <row r="50" spans="1:9" ht="23.25" customHeight="1">
      <c r="A50" s="62" t="s">
        <v>126</v>
      </c>
      <c r="B50" s="60" t="s">
        <v>72</v>
      </c>
      <c r="C50" s="27" t="s">
        <v>8</v>
      </c>
      <c r="D50" s="27" t="s">
        <v>10</v>
      </c>
      <c r="E50" s="30" t="s">
        <v>96</v>
      </c>
      <c r="F50" s="30"/>
      <c r="G50" s="9">
        <f>G51+G54</f>
        <v>24.7</v>
      </c>
      <c r="H50" s="9">
        <f>H51+H54</f>
        <v>24.7</v>
      </c>
      <c r="I50" s="57"/>
    </row>
    <row r="51" spans="1:9" ht="23.25" customHeight="1">
      <c r="A51" s="39" t="s">
        <v>44</v>
      </c>
      <c r="B51" s="30" t="s">
        <v>72</v>
      </c>
      <c r="C51" s="23" t="s">
        <v>8</v>
      </c>
      <c r="D51" s="23" t="s">
        <v>10</v>
      </c>
      <c r="E51" s="20" t="s">
        <v>96</v>
      </c>
      <c r="F51" s="20" t="s">
        <v>45</v>
      </c>
      <c r="G51" s="7">
        <f>G52</f>
        <v>16.7</v>
      </c>
      <c r="H51" s="7">
        <f>H52</f>
        <v>16.7</v>
      </c>
      <c r="I51" s="57"/>
    </row>
    <row r="52" spans="1:9" ht="23.25" customHeight="1">
      <c r="A52" s="39" t="s">
        <v>46</v>
      </c>
      <c r="B52" s="30" t="s">
        <v>72</v>
      </c>
      <c r="C52" s="23" t="s">
        <v>8</v>
      </c>
      <c r="D52" s="23" t="s">
        <v>10</v>
      </c>
      <c r="E52" s="20" t="s">
        <v>96</v>
      </c>
      <c r="F52" s="20" t="s">
        <v>47</v>
      </c>
      <c r="G52" s="7">
        <f>G53</f>
        <v>16.7</v>
      </c>
      <c r="H52" s="7">
        <f>H53</f>
        <v>16.7</v>
      </c>
      <c r="I52" s="57"/>
    </row>
    <row r="53" spans="1:9" ht="23.25" customHeight="1">
      <c r="A53" s="47" t="s">
        <v>56</v>
      </c>
      <c r="B53" s="35" t="s">
        <v>72</v>
      </c>
      <c r="C53" s="22" t="s">
        <v>8</v>
      </c>
      <c r="D53" s="22" t="s">
        <v>10</v>
      </c>
      <c r="E53" s="21" t="s">
        <v>96</v>
      </c>
      <c r="F53" s="21" t="s">
        <v>48</v>
      </c>
      <c r="G53" s="13">
        <v>16.7</v>
      </c>
      <c r="H53" s="13">
        <v>16.7</v>
      </c>
      <c r="I53" s="57"/>
    </row>
    <row r="54" spans="1:9" ht="23.25" customHeight="1">
      <c r="A54" s="39" t="s">
        <v>58</v>
      </c>
      <c r="B54" s="18" t="s">
        <v>72</v>
      </c>
      <c r="C54" s="25" t="s">
        <v>8</v>
      </c>
      <c r="D54" s="25" t="s">
        <v>10</v>
      </c>
      <c r="E54" s="20" t="s">
        <v>96</v>
      </c>
      <c r="F54" s="20" t="s">
        <v>30</v>
      </c>
      <c r="G54" s="7">
        <f>G55</f>
        <v>8</v>
      </c>
      <c r="H54" s="7">
        <f>H55</f>
        <v>8</v>
      </c>
      <c r="I54" s="57"/>
    </row>
    <row r="55" spans="1:9" ht="23.25" customHeight="1">
      <c r="A55" s="39" t="s">
        <v>59</v>
      </c>
      <c r="B55" s="27" t="s">
        <v>72</v>
      </c>
      <c r="C55" s="25" t="s">
        <v>8</v>
      </c>
      <c r="D55" s="25" t="s">
        <v>10</v>
      </c>
      <c r="E55" s="20" t="s">
        <v>96</v>
      </c>
      <c r="F55" s="20" t="s">
        <v>31</v>
      </c>
      <c r="G55" s="7">
        <f>G56</f>
        <v>8</v>
      </c>
      <c r="H55" s="7">
        <f>H56</f>
        <v>8</v>
      </c>
      <c r="I55" s="57"/>
    </row>
    <row r="56" spans="1:9" ht="28.5" customHeight="1">
      <c r="A56" s="41" t="s">
        <v>55</v>
      </c>
      <c r="B56" s="34" t="s">
        <v>72</v>
      </c>
      <c r="C56" s="22" t="s">
        <v>8</v>
      </c>
      <c r="D56" s="22" t="s">
        <v>10</v>
      </c>
      <c r="E56" s="21" t="s">
        <v>96</v>
      </c>
      <c r="F56" s="21" t="s">
        <v>24</v>
      </c>
      <c r="G56" s="13">
        <v>8</v>
      </c>
      <c r="H56" s="13">
        <v>8</v>
      </c>
      <c r="I56" s="57"/>
    </row>
    <row r="57" spans="1:9" ht="0.75" hidden="1" customHeight="1">
      <c r="A57" s="61" t="s">
        <v>86</v>
      </c>
      <c r="B57" s="30" t="s">
        <v>72</v>
      </c>
      <c r="C57" s="23" t="s">
        <v>8</v>
      </c>
      <c r="D57" s="23" t="s">
        <v>10</v>
      </c>
      <c r="E57" s="20" t="s">
        <v>97</v>
      </c>
      <c r="F57" s="30"/>
      <c r="G57" s="9">
        <f>G58+G61</f>
        <v>0</v>
      </c>
      <c r="H57" s="9">
        <f>H58+H61</f>
        <v>0</v>
      </c>
      <c r="I57" s="57"/>
    </row>
    <row r="58" spans="1:9" ht="23.25" hidden="1" customHeight="1">
      <c r="A58" s="39" t="s">
        <v>44</v>
      </c>
      <c r="B58" s="30" t="s">
        <v>72</v>
      </c>
      <c r="C58" s="23" t="s">
        <v>8</v>
      </c>
      <c r="D58" s="23" t="s">
        <v>10</v>
      </c>
      <c r="E58" s="20" t="s">
        <v>97</v>
      </c>
      <c r="F58" s="20" t="s">
        <v>45</v>
      </c>
      <c r="G58" s="7">
        <f>G59</f>
        <v>0</v>
      </c>
      <c r="H58" s="7">
        <f>H59</f>
        <v>0</v>
      </c>
      <c r="I58" s="57"/>
    </row>
    <row r="59" spans="1:9" ht="23.25" hidden="1" customHeight="1">
      <c r="A59" s="39" t="s">
        <v>46</v>
      </c>
      <c r="B59" s="30" t="s">
        <v>72</v>
      </c>
      <c r="C59" s="23" t="s">
        <v>8</v>
      </c>
      <c r="D59" s="23" t="s">
        <v>10</v>
      </c>
      <c r="E59" s="20" t="s">
        <v>97</v>
      </c>
      <c r="F59" s="20" t="s">
        <v>47</v>
      </c>
      <c r="G59" s="7">
        <f>G60</f>
        <v>0</v>
      </c>
      <c r="H59" s="7">
        <f>H60</f>
        <v>0</v>
      </c>
      <c r="I59" s="57"/>
    </row>
    <row r="60" spans="1:9" ht="23.25" hidden="1" customHeight="1">
      <c r="A60" s="47" t="s">
        <v>56</v>
      </c>
      <c r="B60" s="35" t="s">
        <v>72</v>
      </c>
      <c r="C60" s="22" t="s">
        <v>8</v>
      </c>
      <c r="D60" s="22" t="s">
        <v>10</v>
      </c>
      <c r="E60" s="21" t="s">
        <v>97</v>
      </c>
      <c r="F60" s="21" t="s">
        <v>48</v>
      </c>
      <c r="G60" s="13">
        <v>0</v>
      </c>
      <c r="H60" s="13">
        <v>0</v>
      </c>
      <c r="I60" s="57"/>
    </row>
    <row r="61" spans="1:9" ht="23.25" hidden="1" customHeight="1">
      <c r="A61" s="39" t="s">
        <v>58</v>
      </c>
      <c r="B61" s="18" t="s">
        <v>72</v>
      </c>
      <c r="C61" s="25" t="s">
        <v>8</v>
      </c>
      <c r="D61" s="25" t="s">
        <v>10</v>
      </c>
      <c r="E61" s="20" t="s">
        <v>97</v>
      </c>
      <c r="F61" s="20" t="s">
        <v>30</v>
      </c>
      <c r="G61" s="7">
        <f>G62</f>
        <v>0</v>
      </c>
      <c r="H61" s="7">
        <f>H62</f>
        <v>0</v>
      </c>
      <c r="I61" s="57"/>
    </row>
    <row r="62" spans="1:9" ht="23.25" hidden="1" customHeight="1">
      <c r="A62" s="39" t="s">
        <v>59</v>
      </c>
      <c r="B62" s="27" t="s">
        <v>72</v>
      </c>
      <c r="C62" s="25" t="s">
        <v>8</v>
      </c>
      <c r="D62" s="25" t="s">
        <v>10</v>
      </c>
      <c r="E62" s="20" t="s">
        <v>97</v>
      </c>
      <c r="F62" s="20" t="s">
        <v>31</v>
      </c>
      <c r="G62" s="7">
        <f>G63</f>
        <v>0</v>
      </c>
      <c r="H62" s="7">
        <f>H63</f>
        <v>0</v>
      </c>
      <c r="I62" s="57"/>
    </row>
    <row r="63" spans="1:9" ht="23.25" hidden="1" customHeight="1">
      <c r="A63" s="41" t="s">
        <v>55</v>
      </c>
      <c r="B63" s="34" t="s">
        <v>72</v>
      </c>
      <c r="C63" s="22" t="s">
        <v>8</v>
      </c>
      <c r="D63" s="22" t="s">
        <v>10</v>
      </c>
      <c r="E63" s="21" t="s">
        <v>97</v>
      </c>
      <c r="F63" s="21" t="s">
        <v>24</v>
      </c>
      <c r="G63" s="13">
        <v>0</v>
      </c>
      <c r="H63" s="13">
        <v>0</v>
      </c>
      <c r="I63" s="57"/>
    </row>
    <row r="64" spans="1:9" ht="42.75" hidden="1" customHeight="1">
      <c r="A64" s="44" t="s">
        <v>69</v>
      </c>
      <c r="B64" s="18" t="s">
        <v>72</v>
      </c>
      <c r="C64" s="23" t="s">
        <v>8</v>
      </c>
      <c r="D64" s="23" t="s">
        <v>68</v>
      </c>
      <c r="E64" s="20"/>
      <c r="F64" s="20"/>
      <c r="G64" s="7">
        <f t="shared" ref="G64:H67" si="3">G65</f>
        <v>0</v>
      </c>
      <c r="H64" s="7">
        <f t="shared" si="3"/>
        <v>0</v>
      </c>
      <c r="I64" s="57"/>
    </row>
    <row r="65" spans="1:9" ht="20.25" hidden="1" customHeight="1">
      <c r="A65" s="44" t="s">
        <v>28</v>
      </c>
      <c r="B65" s="18" t="s">
        <v>72</v>
      </c>
      <c r="C65" s="23" t="s">
        <v>8</v>
      </c>
      <c r="D65" s="23" t="s">
        <v>68</v>
      </c>
      <c r="E65" s="20" t="s">
        <v>89</v>
      </c>
      <c r="F65" s="20"/>
      <c r="G65" s="7">
        <f t="shared" si="3"/>
        <v>0</v>
      </c>
      <c r="H65" s="7">
        <f t="shared" si="3"/>
        <v>0</v>
      </c>
      <c r="I65" s="57"/>
    </row>
    <row r="66" spans="1:9" ht="59.25" hidden="1" customHeight="1">
      <c r="A66" s="44" t="s">
        <v>117</v>
      </c>
      <c r="B66" s="18" t="s">
        <v>72</v>
      </c>
      <c r="C66" s="23" t="s">
        <v>8</v>
      </c>
      <c r="D66" s="23" t="s">
        <v>68</v>
      </c>
      <c r="E66" s="20" t="s">
        <v>118</v>
      </c>
      <c r="F66" s="20"/>
      <c r="G66" s="7">
        <f t="shared" si="3"/>
        <v>0</v>
      </c>
      <c r="H66" s="7">
        <f t="shared" si="3"/>
        <v>0</v>
      </c>
      <c r="I66" s="57"/>
    </row>
    <row r="67" spans="1:9" ht="15" hidden="1" customHeight="1">
      <c r="A67" s="40" t="s">
        <v>64</v>
      </c>
      <c r="B67" s="27" t="s">
        <v>72</v>
      </c>
      <c r="C67" s="23" t="s">
        <v>8</v>
      </c>
      <c r="D67" s="23" t="s">
        <v>68</v>
      </c>
      <c r="E67" s="20" t="s">
        <v>118</v>
      </c>
      <c r="F67" s="20" t="s">
        <v>65</v>
      </c>
      <c r="G67" s="7">
        <f t="shared" si="3"/>
        <v>0</v>
      </c>
      <c r="H67" s="7">
        <f t="shared" si="3"/>
        <v>0</v>
      </c>
      <c r="I67" s="57"/>
    </row>
    <row r="68" spans="1:9" ht="15" hidden="1" customHeight="1">
      <c r="A68" s="41" t="s">
        <v>67</v>
      </c>
      <c r="B68" s="34" t="s">
        <v>72</v>
      </c>
      <c r="C68" s="22" t="s">
        <v>8</v>
      </c>
      <c r="D68" s="22" t="s">
        <v>68</v>
      </c>
      <c r="E68" s="21" t="s">
        <v>118</v>
      </c>
      <c r="F68" s="21" t="s">
        <v>66</v>
      </c>
      <c r="G68" s="13">
        <v>0</v>
      </c>
      <c r="H68" s="13">
        <v>0</v>
      </c>
      <c r="I68" s="57"/>
    </row>
    <row r="69" spans="1:9" ht="15">
      <c r="A69" s="45" t="s">
        <v>21</v>
      </c>
      <c r="B69" s="27" t="s">
        <v>72</v>
      </c>
      <c r="C69" s="23" t="s">
        <v>8</v>
      </c>
      <c r="D69" s="23" t="s">
        <v>23</v>
      </c>
      <c r="E69" s="23"/>
      <c r="F69" s="23"/>
      <c r="G69" s="7">
        <f>G70</f>
        <v>8</v>
      </c>
      <c r="H69" s="7">
        <f>H70</f>
        <v>9</v>
      </c>
      <c r="I69" s="57"/>
    </row>
    <row r="70" spans="1:9" ht="15">
      <c r="A70" s="39" t="s">
        <v>28</v>
      </c>
      <c r="B70" s="30" t="s">
        <v>72</v>
      </c>
      <c r="C70" s="24" t="s">
        <v>8</v>
      </c>
      <c r="D70" s="24" t="s">
        <v>23</v>
      </c>
      <c r="E70" s="20" t="s">
        <v>89</v>
      </c>
      <c r="F70" s="20"/>
      <c r="G70" s="10">
        <f>G71</f>
        <v>8</v>
      </c>
      <c r="H70" s="10">
        <f>H71</f>
        <v>9</v>
      </c>
      <c r="I70" s="70"/>
    </row>
    <row r="71" spans="1:9" ht="25.5">
      <c r="A71" s="46" t="s">
        <v>22</v>
      </c>
      <c r="B71" s="30" t="s">
        <v>72</v>
      </c>
      <c r="C71" s="25" t="s">
        <v>8</v>
      </c>
      <c r="D71" s="25" t="s">
        <v>23</v>
      </c>
      <c r="E71" s="20" t="s">
        <v>93</v>
      </c>
      <c r="F71" s="20" t="s">
        <v>7</v>
      </c>
      <c r="G71" s="10">
        <f t="shared" ref="G71:H72" si="4">G72</f>
        <v>8</v>
      </c>
      <c r="H71" s="10">
        <f t="shared" si="4"/>
        <v>9</v>
      </c>
      <c r="I71" s="57"/>
    </row>
    <row r="72" spans="1:9" ht="15">
      <c r="A72" s="43" t="s">
        <v>32</v>
      </c>
      <c r="B72" s="18" t="s">
        <v>72</v>
      </c>
      <c r="C72" s="25" t="s">
        <v>8</v>
      </c>
      <c r="D72" s="25" t="s">
        <v>23</v>
      </c>
      <c r="E72" s="20" t="s">
        <v>93</v>
      </c>
      <c r="F72" s="20" t="s">
        <v>33</v>
      </c>
      <c r="G72" s="7">
        <f t="shared" si="4"/>
        <v>8</v>
      </c>
      <c r="H72" s="7">
        <f t="shared" si="4"/>
        <v>9</v>
      </c>
      <c r="I72" s="57"/>
    </row>
    <row r="73" spans="1:9" ht="15">
      <c r="A73" s="43" t="s">
        <v>34</v>
      </c>
      <c r="B73" s="27" t="s">
        <v>72</v>
      </c>
      <c r="C73" s="25" t="s">
        <v>8</v>
      </c>
      <c r="D73" s="25" t="s">
        <v>23</v>
      </c>
      <c r="E73" s="20" t="s">
        <v>93</v>
      </c>
      <c r="F73" s="20" t="s">
        <v>35</v>
      </c>
      <c r="G73" s="7">
        <f>G74</f>
        <v>8</v>
      </c>
      <c r="H73" s="7">
        <f>H74</f>
        <v>9</v>
      </c>
      <c r="I73" s="57"/>
    </row>
    <row r="74" spans="1:9" ht="15">
      <c r="A74" s="41" t="s">
        <v>85</v>
      </c>
      <c r="B74" s="34" t="s">
        <v>72</v>
      </c>
      <c r="C74" s="22" t="s">
        <v>8</v>
      </c>
      <c r="D74" s="22" t="s">
        <v>23</v>
      </c>
      <c r="E74" s="21" t="s">
        <v>93</v>
      </c>
      <c r="F74" s="21" t="s">
        <v>82</v>
      </c>
      <c r="G74" s="13">
        <v>8</v>
      </c>
      <c r="H74" s="13">
        <v>9</v>
      </c>
      <c r="I74" s="57"/>
    </row>
    <row r="75" spans="1:9" ht="25.5">
      <c r="A75" s="48" t="s">
        <v>36</v>
      </c>
      <c r="B75" s="26" t="s">
        <v>72</v>
      </c>
      <c r="C75" s="26" t="s">
        <v>9</v>
      </c>
      <c r="D75" s="26" t="s">
        <v>18</v>
      </c>
      <c r="E75" s="26"/>
      <c r="F75" s="26"/>
      <c r="G75" s="8">
        <f t="shared" ref="G75:H76" si="5">G76</f>
        <v>55.9</v>
      </c>
      <c r="H75" s="8">
        <f t="shared" si="5"/>
        <v>55.9</v>
      </c>
      <c r="I75" s="57"/>
    </row>
    <row r="76" spans="1:9" ht="15">
      <c r="A76" s="49" t="s">
        <v>19</v>
      </c>
      <c r="B76" s="18" t="s">
        <v>72</v>
      </c>
      <c r="C76" s="27" t="s">
        <v>9</v>
      </c>
      <c r="D76" s="27" t="s">
        <v>17</v>
      </c>
      <c r="E76" s="28"/>
      <c r="F76" s="27"/>
      <c r="G76" s="7">
        <f t="shared" si="5"/>
        <v>55.9</v>
      </c>
      <c r="H76" s="7">
        <f t="shared" si="5"/>
        <v>55.9</v>
      </c>
      <c r="I76" s="57"/>
    </row>
    <row r="77" spans="1:9" ht="15">
      <c r="A77" s="39" t="s">
        <v>28</v>
      </c>
      <c r="B77" s="27" t="s">
        <v>72</v>
      </c>
      <c r="C77" s="29" t="s">
        <v>9</v>
      </c>
      <c r="D77" s="29" t="s">
        <v>17</v>
      </c>
      <c r="E77" s="20" t="s">
        <v>89</v>
      </c>
      <c r="F77" s="29"/>
      <c r="G77" s="7">
        <f>G78+G82</f>
        <v>55.9</v>
      </c>
      <c r="H77" s="7">
        <f>H78+H82</f>
        <v>55.9</v>
      </c>
      <c r="I77" s="57"/>
    </row>
    <row r="78" spans="1:9" ht="25.5">
      <c r="A78" s="50" t="s">
        <v>75</v>
      </c>
      <c r="B78" s="30" t="s">
        <v>72</v>
      </c>
      <c r="C78" s="29" t="s">
        <v>9</v>
      </c>
      <c r="D78" s="29" t="s">
        <v>17</v>
      </c>
      <c r="E78" s="20" t="s">
        <v>99</v>
      </c>
      <c r="F78" s="29"/>
      <c r="G78" s="7">
        <f t="shared" ref="G78:H80" si="6">G79</f>
        <v>55.9</v>
      </c>
      <c r="H78" s="7">
        <f t="shared" si="6"/>
        <v>55.9</v>
      </c>
      <c r="I78" s="57"/>
    </row>
    <row r="79" spans="1:9" ht="25.5">
      <c r="A79" s="39" t="s">
        <v>58</v>
      </c>
      <c r="B79" s="30" t="s">
        <v>72</v>
      </c>
      <c r="C79" s="23" t="s">
        <v>9</v>
      </c>
      <c r="D79" s="23" t="s">
        <v>17</v>
      </c>
      <c r="E79" s="20" t="s">
        <v>99</v>
      </c>
      <c r="F79" s="20" t="s">
        <v>30</v>
      </c>
      <c r="G79" s="7">
        <f t="shared" si="6"/>
        <v>55.9</v>
      </c>
      <c r="H79" s="7">
        <f t="shared" si="6"/>
        <v>55.9</v>
      </c>
      <c r="I79" s="57"/>
    </row>
    <row r="80" spans="1:9" ht="25.5">
      <c r="A80" s="39" t="s">
        <v>59</v>
      </c>
      <c r="B80" s="18" t="s">
        <v>72</v>
      </c>
      <c r="C80" s="23" t="s">
        <v>9</v>
      </c>
      <c r="D80" s="23" t="s">
        <v>17</v>
      </c>
      <c r="E80" s="20" t="s">
        <v>99</v>
      </c>
      <c r="F80" s="20" t="s">
        <v>31</v>
      </c>
      <c r="G80" s="7">
        <f t="shared" si="6"/>
        <v>55.9</v>
      </c>
      <c r="H80" s="7">
        <f t="shared" si="6"/>
        <v>55.9</v>
      </c>
      <c r="I80" s="57"/>
    </row>
    <row r="81" spans="1:9" ht="24.75" customHeight="1">
      <c r="A81" s="41" t="s">
        <v>55</v>
      </c>
      <c r="B81" s="34" t="s">
        <v>72</v>
      </c>
      <c r="C81" s="22" t="s">
        <v>9</v>
      </c>
      <c r="D81" s="22" t="s">
        <v>17</v>
      </c>
      <c r="E81" s="21" t="s">
        <v>99</v>
      </c>
      <c r="F81" s="21" t="s">
        <v>24</v>
      </c>
      <c r="G81" s="13">
        <v>55.9</v>
      </c>
      <c r="H81" s="13">
        <v>55.9</v>
      </c>
      <c r="I81" s="57"/>
    </row>
    <row r="82" spans="1:9" ht="15.75" hidden="1" customHeight="1">
      <c r="A82" s="44" t="s">
        <v>74</v>
      </c>
      <c r="B82" s="27" t="s">
        <v>72</v>
      </c>
      <c r="C82" s="23" t="s">
        <v>9</v>
      </c>
      <c r="D82" s="23" t="s">
        <v>17</v>
      </c>
      <c r="E82" s="20" t="s">
        <v>100</v>
      </c>
      <c r="F82" s="20"/>
      <c r="G82" s="7">
        <f t="shared" ref="G82:H84" si="7">G83</f>
        <v>0</v>
      </c>
      <c r="H82" s="7">
        <f t="shared" si="7"/>
        <v>0</v>
      </c>
      <c r="I82" s="57"/>
    </row>
    <row r="83" spans="1:9" ht="28.5" hidden="1" customHeight="1">
      <c r="A83" s="39" t="s">
        <v>58</v>
      </c>
      <c r="B83" s="27" t="s">
        <v>72</v>
      </c>
      <c r="C83" s="23" t="s">
        <v>9</v>
      </c>
      <c r="D83" s="23" t="s">
        <v>17</v>
      </c>
      <c r="E83" s="20" t="s">
        <v>100</v>
      </c>
      <c r="F83" s="20" t="s">
        <v>30</v>
      </c>
      <c r="G83" s="7">
        <f t="shared" si="7"/>
        <v>0</v>
      </c>
      <c r="H83" s="7">
        <f t="shared" si="7"/>
        <v>0</v>
      </c>
      <c r="I83" s="57"/>
    </row>
    <row r="84" spans="1:9" ht="27.75" hidden="1" customHeight="1">
      <c r="A84" s="39" t="s">
        <v>59</v>
      </c>
      <c r="B84" s="30" t="s">
        <v>72</v>
      </c>
      <c r="C84" s="23" t="s">
        <v>9</v>
      </c>
      <c r="D84" s="23" t="s">
        <v>17</v>
      </c>
      <c r="E84" s="20" t="s">
        <v>100</v>
      </c>
      <c r="F84" s="20" t="s">
        <v>31</v>
      </c>
      <c r="G84" s="7">
        <f t="shared" si="7"/>
        <v>0</v>
      </c>
      <c r="H84" s="7">
        <f t="shared" si="7"/>
        <v>0</v>
      </c>
      <c r="I84" s="57"/>
    </row>
    <row r="85" spans="1:9" ht="26.25" hidden="1" customHeight="1">
      <c r="A85" s="41" t="s">
        <v>55</v>
      </c>
      <c r="B85" s="21" t="s">
        <v>72</v>
      </c>
      <c r="C85" s="22" t="s">
        <v>9</v>
      </c>
      <c r="D85" s="22" t="s">
        <v>17</v>
      </c>
      <c r="E85" s="21" t="s">
        <v>100</v>
      </c>
      <c r="F85" s="21" t="s">
        <v>24</v>
      </c>
      <c r="G85" s="13">
        <v>0</v>
      </c>
      <c r="H85" s="13">
        <v>0</v>
      </c>
      <c r="I85" s="57"/>
    </row>
    <row r="86" spans="1:9" ht="13.5" customHeight="1">
      <c r="A86" s="48" t="s">
        <v>37</v>
      </c>
      <c r="B86" s="26" t="s">
        <v>72</v>
      </c>
      <c r="C86" s="26" t="s">
        <v>11</v>
      </c>
      <c r="D86" s="26" t="s">
        <v>18</v>
      </c>
      <c r="E86" s="26"/>
      <c r="F86" s="26" t="s">
        <v>7</v>
      </c>
      <c r="G86" s="5">
        <f t="shared" ref="G86:H87" si="8">G87</f>
        <v>898.3</v>
      </c>
      <c r="H86" s="5">
        <f t="shared" si="8"/>
        <v>910.4</v>
      </c>
      <c r="I86" s="57"/>
    </row>
    <row r="87" spans="1:9" ht="15">
      <c r="A87" s="51" t="s">
        <v>14</v>
      </c>
      <c r="B87" s="27" t="s">
        <v>72</v>
      </c>
      <c r="C87" s="27" t="s">
        <v>11</v>
      </c>
      <c r="D87" s="27" t="s">
        <v>9</v>
      </c>
      <c r="E87" s="27"/>
      <c r="F87" s="27" t="s">
        <v>7</v>
      </c>
      <c r="G87" s="10">
        <f t="shared" si="8"/>
        <v>898.3</v>
      </c>
      <c r="H87" s="10">
        <f t="shared" si="8"/>
        <v>910.4</v>
      </c>
      <c r="I87" s="57"/>
    </row>
    <row r="88" spans="1:9" ht="15">
      <c r="A88" s="39" t="s">
        <v>28</v>
      </c>
      <c r="B88" s="27" t="s">
        <v>72</v>
      </c>
      <c r="C88" s="27" t="s">
        <v>11</v>
      </c>
      <c r="D88" s="27" t="s">
        <v>9</v>
      </c>
      <c r="E88" s="20" t="s">
        <v>89</v>
      </c>
      <c r="F88" s="27"/>
      <c r="G88" s="10">
        <f>G89+G97+G93</f>
        <v>898.3</v>
      </c>
      <c r="H88" s="10">
        <f>H89+H97+H93</f>
        <v>910.4</v>
      </c>
      <c r="I88" s="57"/>
    </row>
    <row r="89" spans="1:9" ht="15">
      <c r="A89" s="49" t="s">
        <v>15</v>
      </c>
      <c r="B89" s="30" t="s">
        <v>72</v>
      </c>
      <c r="C89" s="27" t="s">
        <v>11</v>
      </c>
      <c r="D89" s="27" t="s">
        <v>9</v>
      </c>
      <c r="E89" s="27" t="s">
        <v>101</v>
      </c>
      <c r="F89" s="27" t="s">
        <v>7</v>
      </c>
      <c r="G89" s="7">
        <f t="shared" ref="G89:H91" si="9">G90</f>
        <v>304.60000000000002</v>
      </c>
      <c r="H89" s="7">
        <f t="shared" si="9"/>
        <v>304.60000000000002</v>
      </c>
      <c r="I89" s="57"/>
    </row>
    <row r="90" spans="1:9" ht="25.5">
      <c r="A90" s="40" t="s">
        <v>58</v>
      </c>
      <c r="B90" s="18" t="s">
        <v>72</v>
      </c>
      <c r="C90" s="27" t="s">
        <v>11</v>
      </c>
      <c r="D90" s="27" t="s">
        <v>9</v>
      </c>
      <c r="E90" s="20" t="s">
        <v>101</v>
      </c>
      <c r="F90" s="27" t="s">
        <v>30</v>
      </c>
      <c r="G90" s="9">
        <f t="shared" si="9"/>
        <v>304.60000000000002</v>
      </c>
      <c r="H90" s="9">
        <f t="shared" si="9"/>
        <v>304.60000000000002</v>
      </c>
      <c r="I90" s="57"/>
    </row>
    <row r="91" spans="1:9" ht="24.75" customHeight="1">
      <c r="A91" s="40" t="s">
        <v>59</v>
      </c>
      <c r="B91" s="18" t="s">
        <v>72</v>
      </c>
      <c r="C91" s="27" t="s">
        <v>11</v>
      </c>
      <c r="D91" s="27" t="s">
        <v>9</v>
      </c>
      <c r="E91" s="20" t="s">
        <v>101</v>
      </c>
      <c r="F91" s="27" t="s">
        <v>31</v>
      </c>
      <c r="G91" s="9">
        <f t="shared" si="9"/>
        <v>304.60000000000002</v>
      </c>
      <c r="H91" s="9">
        <f t="shared" si="9"/>
        <v>304.60000000000002</v>
      </c>
      <c r="I91" s="57"/>
    </row>
    <row r="92" spans="1:9" ht="24.75" customHeight="1">
      <c r="A92" s="47" t="s">
        <v>55</v>
      </c>
      <c r="B92" s="35" t="s">
        <v>72</v>
      </c>
      <c r="C92" s="22" t="s">
        <v>11</v>
      </c>
      <c r="D92" s="22" t="s">
        <v>9</v>
      </c>
      <c r="E92" s="21" t="s">
        <v>101</v>
      </c>
      <c r="F92" s="21" t="s">
        <v>24</v>
      </c>
      <c r="G92" s="13">
        <v>304.60000000000002</v>
      </c>
      <c r="H92" s="13">
        <v>304.60000000000002</v>
      </c>
      <c r="I92" s="57"/>
    </row>
    <row r="93" spans="1:9" s="71" customFormat="1" ht="24.75" hidden="1" customHeight="1">
      <c r="A93" s="52" t="s">
        <v>16</v>
      </c>
      <c r="B93" s="68" t="s">
        <v>72</v>
      </c>
      <c r="C93" s="27" t="s">
        <v>11</v>
      </c>
      <c r="D93" s="27" t="s">
        <v>9</v>
      </c>
      <c r="E93" s="20" t="s">
        <v>102</v>
      </c>
      <c r="F93" s="27" t="s">
        <v>7</v>
      </c>
      <c r="G93" s="7">
        <f t="shared" ref="G93:H95" si="10">G94</f>
        <v>0</v>
      </c>
      <c r="H93" s="7">
        <f t="shared" si="10"/>
        <v>0</v>
      </c>
    </row>
    <row r="94" spans="1:9" s="71" customFormat="1" ht="24.75" hidden="1" customHeight="1">
      <c r="A94" s="52" t="s">
        <v>58</v>
      </c>
      <c r="B94" s="27" t="s">
        <v>72</v>
      </c>
      <c r="C94" s="27" t="s">
        <v>11</v>
      </c>
      <c r="D94" s="27" t="s">
        <v>9</v>
      </c>
      <c r="E94" s="20" t="s">
        <v>102</v>
      </c>
      <c r="F94" s="27" t="s">
        <v>30</v>
      </c>
      <c r="G94" s="7">
        <f t="shared" si="10"/>
        <v>0</v>
      </c>
      <c r="H94" s="7">
        <f t="shared" si="10"/>
        <v>0</v>
      </c>
    </row>
    <row r="95" spans="1:9" s="71" customFormat="1" ht="24.75" hidden="1" customHeight="1">
      <c r="A95" s="52" t="s">
        <v>59</v>
      </c>
      <c r="B95" s="30" t="s">
        <v>72</v>
      </c>
      <c r="C95" s="27" t="s">
        <v>11</v>
      </c>
      <c r="D95" s="27" t="s">
        <v>9</v>
      </c>
      <c r="E95" s="20" t="s">
        <v>102</v>
      </c>
      <c r="F95" s="27" t="s">
        <v>31</v>
      </c>
      <c r="G95" s="7">
        <f t="shared" si="10"/>
        <v>0</v>
      </c>
      <c r="H95" s="7">
        <f t="shared" si="10"/>
        <v>0</v>
      </c>
    </row>
    <row r="96" spans="1:9" s="71" customFormat="1" ht="24.75" hidden="1" customHeight="1">
      <c r="A96" s="47" t="s">
        <v>55</v>
      </c>
      <c r="B96" s="21" t="s">
        <v>72</v>
      </c>
      <c r="C96" s="22" t="s">
        <v>11</v>
      </c>
      <c r="D96" s="22" t="s">
        <v>9</v>
      </c>
      <c r="E96" s="21" t="s">
        <v>102</v>
      </c>
      <c r="F96" s="21" t="s">
        <v>24</v>
      </c>
      <c r="G96" s="13">
        <v>0</v>
      </c>
      <c r="H96" s="13">
        <v>0</v>
      </c>
    </row>
    <row r="97" spans="1:9" ht="15">
      <c r="A97" s="49" t="s">
        <v>60</v>
      </c>
      <c r="B97" s="18" t="s">
        <v>72</v>
      </c>
      <c r="C97" s="27" t="s">
        <v>11</v>
      </c>
      <c r="D97" s="27" t="s">
        <v>9</v>
      </c>
      <c r="E97" s="27" t="s">
        <v>103</v>
      </c>
      <c r="F97" s="27" t="s">
        <v>7</v>
      </c>
      <c r="G97" s="10">
        <f>G104+G98</f>
        <v>593.69999999999993</v>
      </c>
      <c r="H97" s="10">
        <f>H104+H98</f>
        <v>605.79999999999995</v>
      </c>
      <c r="I97" s="57"/>
    </row>
    <row r="98" spans="1:9" ht="63.75">
      <c r="A98" s="40" t="s">
        <v>44</v>
      </c>
      <c r="B98" s="18" t="s">
        <v>72</v>
      </c>
      <c r="C98" s="27" t="s">
        <v>11</v>
      </c>
      <c r="D98" s="27" t="s">
        <v>9</v>
      </c>
      <c r="E98" s="20" t="s">
        <v>103</v>
      </c>
      <c r="F98" s="27" t="s">
        <v>45</v>
      </c>
      <c r="G98" s="7">
        <f>G99</f>
        <v>541.29999999999995</v>
      </c>
      <c r="H98" s="7">
        <f>H99</f>
        <v>553.29999999999995</v>
      </c>
      <c r="I98" s="57"/>
    </row>
    <row r="99" spans="1:9" ht="25.5">
      <c r="A99" s="40" t="s">
        <v>46</v>
      </c>
      <c r="B99" s="27" t="s">
        <v>72</v>
      </c>
      <c r="C99" s="27" t="s">
        <v>11</v>
      </c>
      <c r="D99" s="27" t="s">
        <v>9</v>
      </c>
      <c r="E99" s="20" t="s">
        <v>103</v>
      </c>
      <c r="F99" s="27" t="s">
        <v>47</v>
      </c>
      <c r="G99" s="7">
        <f>G100+G101</f>
        <v>541.29999999999995</v>
      </c>
      <c r="H99" s="7">
        <f>H100+H101</f>
        <v>553.29999999999995</v>
      </c>
      <c r="I99" s="57"/>
    </row>
    <row r="100" spans="1:9" ht="38.25">
      <c r="A100" s="41" t="s">
        <v>56</v>
      </c>
      <c r="B100" s="34" t="s">
        <v>72</v>
      </c>
      <c r="C100" s="22" t="s">
        <v>11</v>
      </c>
      <c r="D100" s="22" t="s">
        <v>9</v>
      </c>
      <c r="E100" s="21" t="s">
        <v>103</v>
      </c>
      <c r="F100" s="21" t="s">
        <v>48</v>
      </c>
      <c r="G100" s="13">
        <v>541.29999999999995</v>
      </c>
      <c r="H100" s="13">
        <v>541.29999999999995</v>
      </c>
      <c r="I100" s="57"/>
    </row>
    <row r="101" spans="1:9" ht="38.25">
      <c r="A101" s="41" t="s">
        <v>57</v>
      </c>
      <c r="B101" s="34" t="s">
        <v>72</v>
      </c>
      <c r="C101" s="22" t="s">
        <v>11</v>
      </c>
      <c r="D101" s="22" t="s">
        <v>9</v>
      </c>
      <c r="E101" s="21" t="s">
        <v>103</v>
      </c>
      <c r="F101" s="21" t="s">
        <v>52</v>
      </c>
      <c r="G101" s="13">
        <v>0</v>
      </c>
      <c r="H101" s="13">
        <v>12</v>
      </c>
      <c r="I101" s="57"/>
    </row>
    <row r="102" spans="1:9" ht="25.5">
      <c r="A102" s="40" t="s">
        <v>58</v>
      </c>
      <c r="B102" s="18" t="s">
        <v>72</v>
      </c>
      <c r="C102" s="27" t="s">
        <v>11</v>
      </c>
      <c r="D102" s="27" t="s">
        <v>9</v>
      </c>
      <c r="E102" s="20" t="s">
        <v>103</v>
      </c>
      <c r="F102" s="27" t="s">
        <v>30</v>
      </c>
      <c r="G102" s="9">
        <f>G103</f>
        <v>52.4</v>
      </c>
      <c r="H102" s="9">
        <f>H103</f>
        <v>52.5</v>
      </c>
      <c r="I102" s="57"/>
    </row>
    <row r="103" spans="1:9" ht="25.5">
      <c r="A103" s="40" t="s">
        <v>59</v>
      </c>
      <c r="B103" s="27" t="s">
        <v>72</v>
      </c>
      <c r="C103" s="27" t="s">
        <v>11</v>
      </c>
      <c r="D103" s="27" t="s">
        <v>9</v>
      </c>
      <c r="E103" s="20" t="s">
        <v>103</v>
      </c>
      <c r="F103" s="27" t="s">
        <v>31</v>
      </c>
      <c r="G103" s="9">
        <f>G104</f>
        <v>52.4</v>
      </c>
      <c r="H103" s="9">
        <f>H104</f>
        <v>52.5</v>
      </c>
      <c r="I103" s="57"/>
    </row>
    <row r="104" spans="1:9" ht="25.5">
      <c r="A104" s="47" t="s">
        <v>55</v>
      </c>
      <c r="B104" s="35" t="s">
        <v>72</v>
      </c>
      <c r="C104" s="22" t="s">
        <v>11</v>
      </c>
      <c r="D104" s="22" t="s">
        <v>9</v>
      </c>
      <c r="E104" s="21" t="s">
        <v>103</v>
      </c>
      <c r="F104" s="21" t="s">
        <v>24</v>
      </c>
      <c r="G104" s="13">
        <v>52.4</v>
      </c>
      <c r="H104" s="13">
        <v>52.5</v>
      </c>
      <c r="I104" s="57"/>
    </row>
    <row r="105" spans="1:9" ht="14.25">
      <c r="A105" s="48" t="s">
        <v>38</v>
      </c>
      <c r="B105" s="53" t="s">
        <v>72</v>
      </c>
      <c r="C105" s="26" t="s">
        <v>17</v>
      </c>
      <c r="D105" s="26" t="s">
        <v>18</v>
      </c>
      <c r="E105" s="26"/>
      <c r="F105" s="26" t="s">
        <v>7</v>
      </c>
      <c r="G105" s="14">
        <f t="shared" ref="G105:H106" si="11">G106</f>
        <v>114.3</v>
      </c>
      <c r="H105" s="14">
        <f t="shared" si="11"/>
        <v>114.3</v>
      </c>
      <c r="I105" s="57"/>
    </row>
    <row r="106" spans="1:9" ht="15">
      <c r="A106" s="49" t="s">
        <v>20</v>
      </c>
      <c r="B106" s="30" t="s">
        <v>72</v>
      </c>
      <c r="C106" s="27" t="s">
        <v>17</v>
      </c>
      <c r="D106" s="27" t="s">
        <v>8</v>
      </c>
      <c r="E106" s="27"/>
      <c r="F106" s="27"/>
      <c r="G106" s="10">
        <f t="shared" si="11"/>
        <v>114.3</v>
      </c>
      <c r="H106" s="10">
        <f t="shared" si="11"/>
        <v>114.3</v>
      </c>
      <c r="I106" s="57"/>
    </row>
    <row r="107" spans="1:9" ht="15">
      <c r="A107" s="39" t="s">
        <v>28</v>
      </c>
      <c r="B107" s="18" t="s">
        <v>72</v>
      </c>
      <c r="C107" s="27" t="s">
        <v>17</v>
      </c>
      <c r="D107" s="27" t="s">
        <v>8</v>
      </c>
      <c r="E107" s="20" t="s">
        <v>89</v>
      </c>
      <c r="F107" s="27"/>
      <c r="G107" s="10">
        <f>G108</f>
        <v>114.3</v>
      </c>
      <c r="H107" s="10">
        <f>H108</f>
        <v>114.3</v>
      </c>
      <c r="I107" s="57"/>
    </row>
    <row r="108" spans="1:9" ht="25.5">
      <c r="A108" s="52" t="s">
        <v>61</v>
      </c>
      <c r="B108" s="27" t="s">
        <v>72</v>
      </c>
      <c r="C108" s="27" t="s">
        <v>17</v>
      </c>
      <c r="D108" s="27" t="s">
        <v>8</v>
      </c>
      <c r="E108" s="20" t="s">
        <v>104</v>
      </c>
      <c r="F108" s="27"/>
      <c r="G108" s="10">
        <f t="shared" ref="G108:H110" si="12">G109</f>
        <v>114.3</v>
      </c>
      <c r="H108" s="10">
        <f t="shared" si="12"/>
        <v>114.3</v>
      </c>
      <c r="I108" s="57"/>
    </row>
    <row r="109" spans="1:9" ht="15">
      <c r="A109" s="40" t="s">
        <v>40</v>
      </c>
      <c r="B109" s="27" t="s">
        <v>72</v>
      </c>
      <c r="C109" s="27" t="s">
        <v>17</v>
      </c>
      <c r="D109" s="27" t="s">
        <v>8</v>
      </c>
      <c r="E109" s="20" t="s">
        <v>104</v>
      </c>
      <c r="F109" s="27" t="s">
        <v>39</v>
      </c>
      <c r="G109" s="10">
        <f t="shared" si="12"/>
        <v>114.3</v>
      </c>
      <c r="H109" s="10">
        <f t="shared" si="12"/>
        <v>114.3</v>
      </c>
      <c r="I109" s="57"/>
    </row>
    <row r="110" spans="1:9" ht="16.5" customHeight="1">
      <c r="A110" s="40" t="s">
        <v>41</v>
      </c>
      <c r="B110" s="30" t="s">
        <v>72</v>
      </c>
      <c r="C110" s="27" t="s">
        <v>17</v>
      </c>
      <c r="D110" s="27" t="s">
        <v>8</v>
      </c>
      <c r="E110" s="20" t="s">
        <v>104</v>
      </c>
      <c r="F110" s="27" t="s">
        <v>42</v>
      </c>
      <c r="G110" s="9">
        <f t="shared" si="12"/>
        <v>114.3</v>
      </c>
      <c r="H110" s="9">
        <f t="shared" si="12"/>
        <v>114.3</v>
      </c>
      <c r="I110" s="57"/>
    </row>
    <row r="111" spans="1:9" ht="14.25" customHeight="1">
      <c r="A111" s="47" t="s">
        <v>43</v>
      </c>
      <c r="B111" s="21" t="s">
        <v>72</v>
      </c>
      <c r="C111" s="22" t="s">
        <v>17</v>
      </c>
      <c r="D111" s="22" t="s">
        <v>8</v>
      </c>
      <c r="E111" s="21" t="s">
        <v>104</v>
      </c>
      <c r="F111" s="21" t="s">
        <v>25</v>
      </c>
      <c r="G111" s="13">
        <v>114.3</v>
      </c>
      <c r="H111" s="13">
        <v>114.3</v>
      </c>
      <c r="I111" s="57"/>
    </row>
    <row r="112" spans="1:9" ht="28.5" customHeight="1">
      <c r="A112" s="67" t="s">
        <v>76</v>
      </c>
      <c r="B112" s="55" t="s">
        <v>72</v>
      </c>
      <c r="C112" s="54" t="s">
        <v>79</v>
      </c>
      <c r="D112" s="54" t="s">
        <v>18</v>
      </c>
      <c r="E112" s="55"/>
      <c r="F112" s="54"/>
      <c r="G112" s="8">
        <f t="shared" ref="G112:G116" si="13">G113</f>
        <v>149.5</v>
      </c>
      <c r="H112" s="8">
        <f>H113</f>
        <v>313.39999999999998</v>
      </c>
      <c r="I112" s="57"/>
    </row>
    <row r="113" spans="1:10" ht="21" customHeight="1">
      <c r="A113" s="52" t="s">
        <v>77</v>
      </c>
      <c r="B113" s="18" t="s">
        <v>72</v>
      </c>
      <c r="C113" s="27" t="s">
        <v>79</v>
      </c>
      <c r="D113" s="27" t="s">
        <v>79</v>
      </c>
      <c r="E113" s="20"/>
      <c r="F113" s="27"/>
      <c r="G113" s="9">
        <f t="shared" si="13"/>
        <v>149.5</v>
      </c>
      <c r="H113" s="9">
        <f>H114</f>
        <v>313.39999999999998</v>
      </c>
      <c r="I113" s="57"/>
    </row>
    <row r="114" spans="1:10" ht="21" customHeight="1">
      <c r="A114" s="52" t="s">
        <v>28</v>
      </c>
      <c r="B114" s="27" t="s">
        <v>72</v>
      </c>
      <c r="C114" s="27" t="s">
        <v>79</v>
      </c>
      <c r="D114" s="27" t="s">
        <v>79</v>
      </c>
      <c r="E114" s="20" t="s">
        <v>89</v>
      </c>
      <c r="F114" s="27"/>
      <c r="G114" s="9">
        <f t="shared" si="13"/>
        <v>149.5</v>
      </c>
      <c r="H114" s="9">
        <f>H115</f>
        <v>313.39999999999998</v>
      </c>
      <c r="I114" s="57"/>
    </row>
    <row r="115" spans="1:10" ht="18" customHeight="1">
      <c r="A115" s="62" t="s">
        <v>77</v>
      </c>
      <c r="B115" s="30" t="s">
        <v>80</v>
      </c>
      <c r="C115" s="27" t="s">
        <v>79</v>
      </c>
      <c r="D115" s="27" t="s">
        <v>79</v>
      </c>
      <c r="E115" s="30" t="s">
        <v>109</v>
      </c>
      <c r="F115" s="30"/>
      <c r="G115" s="9">
        <f t="shared" si="13"/>
        <v>149.5</v>
      </c>
      <c r="H115" s="9">
        <f>H116</f>
        <v>313.39999999999998</v>
      </c>
      <c r="I115" s="57"/>
    </row>
    <row r="116" spans="1:10" ht="17.25" customHeight="1">
      <c r="A116" s="40" t="s">
        <v>32</v>
      </c>
      <c r="B116" s="18" t="s">
        <v>72</v>
      </c>
      <c r="C116" s="23" t="s">
        <v>79</v>
      </c>
      <c r="D116" s="23" t="s">
        <v>79</v>
      </c>
      <c r="E116" s="20" t="s">
        <v>109</v>
      </c>
      <c r="F116" s="20" t="s">
        <v>33</v>
      </c>
      <c r="G116" s="7">
        <f t="shared" si="13"/>
        <v>149.5</v>
      </c>
      <c r="H116" s="9">
        <f>H117</f>
        <v>313.39999999999998</v>
      </c>
      <c r="I116" s="57"/>
    </row>
    <row r="117" spans="1:10" ht="12.75" customHeight="1">
      <c r="A117" s="41" t="s">
        <v>78</v>
      </c>
      <c r="B117" s="34" t="s">
        <v>72</v>
      </c>
      <c r="C117" s="22" t="s">
        <v>79</v>
      </c>
      <c r="D117" s="22" t="s">
        <v>79</v>
      </c>
      <c r="E117" s="21" t="s">
        <v>109</v>
      </c>
      <c r="F117" s="21" t="s">
        <v>81</v>
      </c>
      <c r="G117" s="13">
        <v>149.5</v>
      </c>
      <c r="H117" s="13">
        <v>313.39999999999998</v>
      </c>
      <c r="I117" s="57"/>
    </row>
    <row r="118" spans="1:10">
      <c r="H118" s="57"/>
      <c r="I118" s="57"/>
      <c r="J118" s="32"/>
    </row>
  </sheetData>
  <autoFilter ref="A6:F117"/>
  <customSheetViews>
    <customSheetView guid="{7AF929B5-8EC9-451C-94CF-EA6668EB4997}" showPageBreaks="1" showGridLines="0" printArea="1" showAutoFilter="1" hiddenRows="1" view="pageBreakPreview" showRuler="0">
      <pane ySplit="7" topLeftCell="A8" activePane="bottomLeft" state="frozenSplit"/>
      <selection pane="bottomLeft" activeCell="F3" sqref="F3:H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17"/>
    </customSheetView>
    <customSheetView guid="{9AE4E90B-95AD-4E92-80AE-724EF4B3642C}" showPageBreaks="1" showGridLines="0" printArea="1" showAutoFilter="1" view="pageBreakPreview" showRuler="0">
      <pane ySplit="7" topLeftCell="A10" activePane="bottomLeft" state="frozenSplit"/>
      <selection pane="bottomLeft" activeCell="G10" sqref="G10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17"/>
    </customSheetView>
    <customSheetView guid="{D2D64AF3-EF16-419B-92B9-C61E316636B4}" showPageBreaks="1" showGridLines="0" printArea="1" showAutoFilter="1" view="pageBreakPreview" showRuler="0">
      <pane ySplit="7" topLeftCell="A44" activePane="bottomLeft" state="frozenSplit"/>
      <selection pane="bottomLeft" activeCell="C47" sqref="C47"/>
      <colBreaks count="1" manualBreakCount="1">
        <brk id="9" max="1048575" man="1"/>
      </colBreaks>
      <pageMargins left="0.9055118110236221" right="0.39370078740157483" top="0.19685039370078741" bottom="0.15748031496062992" header="0.15748031496062992" footer="0"/>
      <pageSetup paperSize="9" scale="76" orientation="portrait" r:id="rId3"/>
      <headerFooter alignWithMargins="0">
        <oddFooter>&amp;C&amp;P</oddFooter>
      </headerFooter>
      <autoFilter ref="A6:F110"/>
    </customSheetView>
    <customSheetView guid="{C0DCEFD6-4378-4196-8A52-BBAE8937CBA3}" showPageBreaks="1" showGridLines="0" printArea="1" showAutoFilter="1" hiddenRows="1" view="pageBreakPreview" showRuler="0">
      <pane ySplit="7" topLeftCell="A103" activePane="bottomLeft" state="frozenSplit"/>
      <selection pane="bottomLeft" activeCell="A93" sqref="A93:XFD96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4"/>
      <headerFooter alignWithMargins="0">
        <oddFooter>&amp;C&amp;P</oddFooter>
      </headerFooter>
      <autoFilter ref="A6:F117"/>
    </customSheetView>
  </customSheetViews>
  <mergeCells count="9">
    <mergeCell ref="G1:H1"/>
    <mergeCell ref="F3:H3"/>
    <mergeCell ref="A5:H5"/>
    <mergeCell ref="A4:G4"/>
    <mergeCell ref="A7:A8"/>
    <mergeCell ref="B7:B8"/>
    <mergeCell ref="C7:D7"/>
    <mergeCell ref="E7:E8"/>
    <mergeCell ref="F7:F8"/>
  </mergeCells>
  <pageMargins left="0.9055118110236221" right="0.39370078740157483" top="0.39370078740157483" bottom="0.35433070866141736" header="0.35433070866141736" footer="0.19685039370078741"/>
  <pageSetup paperSize="9" scale="72" orientation="portrait" r:id="rId5"/>
  <headerFooter alignWithMargins="0"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 год</vt:lpstr>
      <vt:lpstr>2017-2018</vt:lpstr>
      <vt:lpstr>'2016 год'!Область_печати</vt:lpstr>
      <vt:lpstr>'2017-2018'!Область_печати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2015-12-17T12:49:10Z</cp:lastPrinted>
  <dcterms:created xsi:type="dcterms:W3CDTF">2003-12-05T21:14:57Z</dcterms:created>
  <dcterms:modified xsi:type="dcterms:W3CDTF">2015-12-17T12:49:23Z</dcterms:modified>
</cp:coreProperties>
</file>